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Relationship Target="docProps/custom.xml" Type="http://schemas.openxmlformats.org/officeDocument/2006/relationships/custom-properties" Id="rId4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ykim8_worldbank_org/Documents/projects/Global work/GSGs/GSG3 Fiscal/Gender and fiscal/synthesis/Reproducibility/4.Output/Figures/"/>
    </mc:Choice>
  </mc:AlternateContent>
  <xr:revisionPtr revIDLastSave="143" documentId="115_{DE65CFDC-DAE6-43E8-8DCB-B422C72E8826}" xr6:coauthVersionLast="47" xr6:coauthVersionMax="47" xr10:uidLastSave="{DBB81E11-D184-495F-98ED-8AFCEB920A41}"/>
  <bookViews>
    <workbookView xWindow="-98" yWindow="-98" windowWidth="19396" windowHeight="11475" activeTab="3"/>
  </bookViews>
  <sheets>
    <sheet name="Figure 4.1" sheetId="13" r:id="rId1"/>
    <sheet name="Figure 4.2" sheetId="21" r:id="rId2"/>
    <sheet name="fig 4.2 - raw" sheetId="35" state="hidden" r:id="rId3"/>
    <sheet name="Figure 4.3" sheetId="26" r:id="rId4"/>
    <sheet name="fig 4.3 - raw" sheetId="36" state="hidden" r:id="rId5"/>
    <sheet name="Figure 4.4" sheetId="29" r:id="rId6"/>
    <sheet name="fig 4.4 - raw" sheetId="37" state="hidden" r:id="rId7"/>
  </sheets>
  <calcPr calcId="191029" fullCalcOnLoad="tru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<sst xmlns="http://schemas.openxmlformats.org/spreadsheetml/2006/main" xmlns:r="http://schemas.openxmlformats.org/officeDocument/2006/relationships" xmlns:xdr="http://schemas.openxmlformats.org/drawingml/2006/spreadsheetDrawing" count="435" uniqueCount="128">
  <si>
    <t>T1</t>
  </si>
  <si>
    <t>T2</t>
  </si>
  <si>
    <t>T3</t>
  </si>
  <si>
    <t>T4</t>
  </si>
  <si>
    <t>T5</t>
  </si>
  <si>
    <t>T6</t>
  </si>
  <si>
    <t>T9</t>
  </si>
  <si>
    <t>Table 1. Distribution of population by HH type</t>
  </si>
  <si>
    <t>Note: Poverty rate is based on the official welfare aggregate (for international poverty rates). T1, T2, ….T9 refer to the standardized HH typologies</t>
  </si>
  <si>
    <t xml:space="preserve">Poverty rate at $4.2/day </t>
  </si>
  <si>
    <t>MI</t>
  </si>
  <si>
    <t>DI</t>
  </si>
  <si>
    <t>CI</t>
  </si>
  <si>
    <t>T10</t>
  </si>
  <si>
    <t>T11</t>
  </si>
  <si>
    <t>T12</t>
  </si>
  <si>
    <t>T13</t>
  </si>
  <si>
    <t>T14</t>
  </si>
  <si>
    <t>T15</t>
  </si>
  <si>
    <t>T16</t>
  </si>
  <si>
    <t>Net benefit/cash position by household type</t>
  </si>
  <si>
    <t>Marginal contribution to poverty reduction</t>
  </si>
  <si>
    <t>* To simplify figure:</t>
  </si>
  <si>
    <t>* Pick 2-3 main HH types, can highlight fiscal interventions with large positive/negative impact</t>
  </si>
  <si>
    <t>T17</t>
  </si>
  <si>
    <t>T18</t>
  </si>
  <si>
    <t>T19</t>
  </si>
  <si>
    <t>USD 4.2 PPP</t>
  </si>
  <si>
    <t>YM</t>
  </si>
  <si>
    <t>YMPP</t>
  </si>
  <si>
    <t>YN</t>
  </si>
  <si>
    <t>YD</t>
  </si>
  <si>
    <t>YC</t>
  </si>
  <si>
    <t>YF</t>
  </si>
  <si>
    <t>Pre-fiscal Income</t>
  </si>
  <si>
    <t>Post-fiscal Income</t>
  </si>
  <si>
    <t>SSC</t>
  </si>
  <si>
    <t>Direct Taxes</t>
  </si>
  <si>
    <t>Direct Transfers</t>
  </si>
  <si>
    <t>Indirect Taxes</t>
  </si>
  <si>
    <t>Health</t>
  </si>
  <si>
    <t>Education</t>
  </si>
  <si>
    <t>Net Cash Benefit</t>
  </si>
  <si>
    <t>Net Total Benefit</t>
  </si>
  <si>
    <t>Each item is expressed as share of annual market income per capita</t>
  </si>
  <si>
    <t>Government Transfers</t>
  </si>
  <si>
    <t>In-Kind Benefits</t>
  </si>
  <si>
    <t>Direct Taxes, Direct Transfers and Indirect Taxes use Consumable Income as Reference, whereas In-Kind benefits use Final Income</t>
  </si>
  <si>
    <t>T1: Single-adult HHs, any earner, no dependents</t>
  </si>
  <si>
    <t>T2: Female only adult, no earner, with dependents</t>
  </si>
  <si>
    <t>T3: Female only adult, earner, with dependents</t>
  </si>
  <si>
    <t>T4: Male only adult, any earner, with dependents</t>
  </si>
  <si>
    <t>T5: Two+ adults, no earner, no E &amp; any C</t>
  </si>
  <si>
    <t>T6: Two+ adults, no earner, with E &amp; any C</t>
  </si>
  <si>
    <t>Household Type Description</t>
  </si>
  <si>
    <t>Share of Population (%)</t>
  </si>
  <si>
    <t>household_type</t>
  </si>
  <si>
    <t>T20</t>
  </si>
  <si>
    <t>MI pensions</t>
  </si>
  <si>
    <t>Govt Transfers</t>
  </si>
  <si>
    <t>Single-adult HHs, any earner, no dependents</t>
  </si>
  <si>
    <t>Female only adult, no earner, with dependents</t>
  </si>
  <si>
    <t>Female only adult, earner, with dependents</t>
  </si>
  <si>
    <t>Male only adult, any earner, with dependents</t>
  </si>
  <si>
    <t>Two+ adults, no earner, no E &amp; any C</t>
  </si>
  <si>
    <t>Two+ adults, no earner, with E &amp; any C</t>
  </si>
  <si>
    <t>Two+ adults, at least one formal earner (any gender), no dependents, majority female earner</t>
  </si>
  <si>
    <t>Two+ adults, at least one formal earner (any gender), no dependents, majority male earner</t>
  </si>
  <si>
    <t>Two+ adults, at least one formal earner (any gender), no dependents, balanced earners</t>
  </si>
  <si>
    <t>Two+ adults, at least one formal earner (any gender), any dependents, majority female earner</t>
  </si>
  <si>
    <t>Two+ adults, at least one formal earner (any gender), any dependents, majority male earner</t>
  </si>
  <si>
    <t>Two+ adults, at least one formal earner (any gender), any dependents, balanced earner</t>
  </si>
  <si>
    <t>Two+ adults, majority female earner (all informal), no E &amp; no C</t>
  </si>
  <si>
    <t>Two+ adults, majority female earner (all informal), only E</t>
  </si>
  <si>
    <t>Two+ adults, majority female earner (all informal), both E&amp;C</t>
  </si>
  <si>
    <t>Two+ adults, majority female earner (all informal), only C</t>
  </si>
  <si>
    <t>Two+ adults, majority male earner (all informal), no E &amp; no C</t>
  </si>
  <si>
    <t>Two+ adults, majority male earner (all informal), only E</t>
  </si>
  <si>
    <t>Two+ adults, majority male earner (all informal), both E&amp;C</t>
  </si>
  <si>
    <t>Two+ adults, majority male earner (all informal), only C</t>
  </si>
  <si>
    <t>Two+ adults, balanced earners (all informal), no E &amp; no C</t>
  </si>
  <si>
    <t>Two+ adults, balanced earners (all informal), only E</t>
  </si>
  <si>
    <t>Two+ adults, balanced earners (all informal), both E &amp; C</t>
  </si>
  <si>
    <t>Two+ adults, balanced earners (all informal), only C</t>
  </si>
  <si>
    <t>Type</t>
  </si>
  <si>
    <t>Typology</t>
  </si>
  <si>
    <t>Market Income</t>
  </si>
  <si>
    <t>Market Income plus pensions</t>
  </si>
  <si>
    <t>Net Market Income</t>
  </si>
  <si>
    <t>Disposable Income</t>
  </si>
  <si>
    <t>Consumable Income</t>
  </si>
  <si>
    <t>Final Income</t>
  </si>
  <si>
    <t>With Final Income</t>
  </si>
  <si>
    <t>With Consumable Income</t>
  </si>
  <si>
    <t>Figure 4.1. Population Share of Main Household Types, by Country</t>
  </si>
  <si>
    <t>Peru</t>
  </si>
  <si>
    <t>A</t>
  </si>
  <si>
    <t>Single-F</t>
  </si>
  <si>
    <t>B</t>
  </si>
  <si>
    <t>Single-M</t>
  </si>
  <si>
    <t>G</t>
  </si>
  <si>
    <t>Multi-F</t>
  </si>
  <si>
    <t>H</t>
  </si>
  <si>
    <t>Multi-M</t>
  </si>
  <si>
    <t>T7: Two+ adults, at least one formal earner (any gender), no dependents, majority female earners</t>
  </si>
  <si>
    <t>T8: Two+ adults, at least one formal earner (any gender), no dependents, majority male earners</t>
  </si>
  <si>
    <t>T9: Two+ adults, at least one formal earner (any gender), no dependents, balanced earners</t>
  </si>
  <si>
    <t>T10: Two+ adults, at least one formal earner (any gender), any dependents, majority female earners</t>
  </si>
  <si>
    <t>T11: Two+ adults, at least one formal earner (any gender), any dependents, majority male earners</t>
  </si>
  <si>
    <t>T12: Two+ adults, at least one formal earner (any gender), any dependents, balanced earners</t>
  </si>
  <si>
    <t>T13: Two+ adults, majority female earner (all informal), no E &amp; no C</t>
  </si>
  <si>
    <t>T14: Two+ adults, majority female earner (all informal), only E</t>
  </si>
  <si>
    <t>T15: Two+ adults, majority female earner (all informal), both E&amp;C</t>
  </si>
  <si>
    <t>T16: Two+ adults, majority female earner (all informal), only C</t>
  </si>
  <si>
    <t>T17: Two+ adults, majority male earner (all informal), no E &amp; no C</t>
  </si>
  <si>
    <t>T18: Two+ adults, majority male earner (all informal), only E</t>
  </si>
  <si>
    <t>T19: Two+ adults, majority male earner (all informal), both E&amp;C</t>
  </si>
  <si>
    <t>T20: Two+ adults, majority male earner (all informal), only C</t>
  </si>
  <si>
    <t>T21: Two+ adults, balanced earners (all informal), no E &amp; no C</t>
  </si>
  <si>
    <t>T22: Two+ adults, balanced earners (all informal), only E</t>
  </si>
  <si>
    <t>T23: Two+ adults, balanced earners (all informal), both E &amp; C</t>
  </si>
  <si>
    <t>T24: Two+ adults, balanced earners (all informal), only C</t>
  </si>
  <si>
    <t>T7</t>
  </si>
  <si>
    <t>T8</t>
  </si>
  <si>
    <t>T21</t>
  </si>
  <si>
    <t>T22</t>
  </si>
  <si>
    <t>T23</t>
  </si>
  <si>
    <t>T24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</si>
</sst>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3">
    <numFmt numFmtId="43" formatCode="_(* #,##0.00_);_(* \(#,##0.00\);_(* &quot;-&quot;??_);_(@_)"/>
    <numFmt numFmtId="164" formatCode="0.0%"/>
    <numFmt numFmtId="165" formatCode="0.0000"/>
  </numFmts>
  <fonts count="9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name val="Calibri"/>
      <family val="2"/>
    </font>
    <font>
      <sz val="11"/>
      <color rgb="FF000000"/>
      <name val="Aptos Narrow"/>
      <family val="2"/>
      <scheme val="minor"/>
    </font>
    <font>
      <sz val="11"/>
      <color theme="1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5117038484"/>
        <bgColor indexed="64"/>
      </patternFill>
    </fill>
    <fill>
      <patternFill patternType="solid">
        <fgColor theme="5" tint="0.79995117038484"/>
        <bgColor indexed="64"/>
      </patternFill>
    </fill>
    <fill>
      <patternFill patternType="solid">
        <fgColor theme="5" tint="-0.24994659260842"/>
        <bgColor indexed="64"/>
      </patternFill>
    </fill>
    <fill>
      <patternFill patternType="solid">
        <fgColor theme="7" tint="0.79995117038484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4" fillId="0" borderId="0" applyFont="false" applyFill="false" applyBorder="false" applyAlignment="false" applyProtection="false"/>
    <xf numFmtId="0" fontId="6" fillId="0" borderId="0"/>
    <xf numFmtId="43" fontId="4" fillId="0" borderId="0" applyFont="false" applyFill="false" applyBorder="false" applyAlignment="false" applyProtection="false"/>
  </cellStyleXfs>
  <cellXfs count="29">
    <xf numFmtId="0" fontId="0" fillId="0" borderId="0" xfId="0"/>
    <xf numFmtId="0" fontId="1" fillId="0" borderId="0" xfId="0" applyFont="true"/>
    <xf numFmtId="0" fontId="3" fillId="0" borderId="0" xfId="0" applyFont="true"/>
    <xf numFmtId="0" fontId="0" fillId="0" borderId="0" xfId="0" applyAlignment="true">
      <alignment horizontal="center"/>
    </xf>
    <xf numFmtId="164" fontId="0" fillId="0" borderId="0" xfId="1" applyNumberFormat="true" applyFont="true" applyAlignment="true">
      <alignment horizontal="center"/>
    </xf>
    <xf numFmtId="0" fontId="0" fillId="0" borderId="0" xfId="0" applyAlignment="true">
      <alignment horizontal="center" vertical="center" wrapText="true"/>
    </xf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center" vertical="center" wrapText="true"/>
    </xf>
    <xf numFmtId="165" fontId="0" fillId="0" borderId="0" xfId="0" applyNumberFormat="true" applyAlignment="true">
      <alignment horizontal="center"/>
    </xf>
    <xf numFmtId="165" fontId="0" fillId="0" borderId="0" xfId="0" applyNumberFormat="true"/>
    <xf numFmtId="164" fontId="0" fillId="0" borderId="0" xfId="1" applyNumberFormat="true" applyFont="true" applyAlignment="true">
      <alignment horizontal="center" vertical="center"/>
    </xf>
    <xf numFmtId="0" fontId="3" fillId="0" borderId="0" xfId="0" applyFont="true" applyAlignment="true">
      <alignment wrapText="true"/>
    </xf>
    <xf numFmtId="0" fontId="0" fillId="0" borderId="0" xfId="0" applyAlignment="true">
      <alignment vertical="center"/>
    </xf>
    <xf numFmtId="0" fontId="3" fillId="0" borderId="0" xfId="0" applyFont="true" applyAlignment="true">
      <alignment vertical="center" wrapText="true"/>
    </xf>
    <xf numFmtId="0" fontId="0" fillId="0" borderId="0" xfId="0" applyAlignment="true">
      <alignment wrapText="true"/>
    </xf>
    <xf numFmtId="0" fontId="0" fillId="0" borderId="0" xfId="0" applyAlignment="true">
      <alignment horizontal="left" vertical="top"/>
    </xf>
    <xf numFmtId="0" fontId="1" fillId="5" borderId="1" xfId="0" applyFont="true" applyFill="true" applyBorder="true" applyAlignment="true">
      <alignment horizontal="center"/>
    </xf>
    <xf numFmtId="0" fontId="5" fillId="4" borderId="0" xfId="0" applyFont="true" applyFill="true" applyAlignment="true">
      <alignment horizontal="center"/>
    </xf>
    <xf numFmtId="0" fontId="1" fillId="3" borderId="0" xfId="0" applyFont="true" applyFill="true" applyAlignment="true">
      <alignment horizontal="center"/>
    </xf>
    <xf numFmtId="0" fontId="1" fillId="2" borderId="0" xfId="0" applyFont="true" applyFill="true" applyAlignment="true">
      <alignment horizontal="center"/>
    </xf>
    <xf numFmtId="0" fontId="0" fillId="6" borderId="0" xfId="0" applyFill="true"/>
    <xf numFmtId="0" fontId="7" fillId="0" borderId="0" xfId="0" applyFont="true"/>
    <xf numFmtId="43" fontId="0" fillId="0" borderId="0" xfId="3" applyFont="true"/>
    <xf numFmtId="0" fontId="8" fillId="0" borderId="0" xfId="0" applyFont="true"/>
    <xf numFmtId="164" fontId="0" fillId="0" borderId="0" xfId="0" applyNumberFormat="true"/>
    <xf numFmtId="0" fontId="0" fillId="0" borderId="0" xfId="0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0" fontId="0" fillId="0" borderId="1" xfId="0" applyBorder="true" applyAlignment="true">
      <alignment horizontal="left" wrapText="true"/>
    </xf>
    <xf numFmtId="0" fontId="1" fillId="5" borderId="1" xfId="0" applyFont="true" applyFill="true" applyBorder="true" applyAlignment="true">
      <alignment horizontal="center"/>
    </xf>
  </cellXfs>
  <cellStyles count="4">
    <cellStyle name="Comma" xfId="3" builtinId="3"/>
    <cellStyle name="Normal" xfId="0" builtinId="0"/>
    <cellStyle name="Normal 2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theme/theme1.xml" Type="http://schemas.openxmlformats.org/officeDocument/2006/relationships/theme" Id="rId8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persons/person.xml" Type="http://schemas.microsoft.com/office/2017/10/relationships/person" Id="rId11"/><Relationship Target="worksheets/sheet5.xml" Type="http://schemas.openxmlformats.org/officeDocument/2006/relationships/worksheet" Id="rId5"/><Relationship Target="sharedStrings.xml" Type="http://schemas.openxmlformats.org/officeDocument/2006/relationships/sharedStrings" Id="rId10"/><Relationship Target="worksheets/sheet4.xml" Type="http://schemas.openxmlformats.org/officeDocument/2006/relationships/worksheet" Id="rId4"/><Relationship Target="styles.xml" Type="http://schemas.openxmlformats.org/officeDocument/2006/relationships/styles" Id="rId9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 editAs="oneCell">
    <xdr:from>
      <xdr:col>21</xdr:col>
      <xdr:colOff>361950</xdr:colOff>
      <xdr:row>16</xdr:row>
      <xdr:rowOff>77478</xdr:rowOff>
    </xdr:from>
    <xdr:to>
      <xdr:col>26</xdr:col>
      <xdr:colOff>171450</xdr:colOff>
      <xdr:row>29</xdr:row>
      <xdr:rowOff>136525</xdr:rowOff>
    </xdr:to>
    <xdr:pic>
      <xdr:nvPicPr>
        <xdr:cNvPr id="2" name="Picture 1" descr="A graph of different colored bars  AI-generated content may be incorrect.">
          <a:extLst>
            <a:ext xmlns:a16="http://schemas.microsoft.com/office/drawing/2014/main" uri="{FF2B5EF4-FFF2-40B4-BE49-F238E27FC236}">
              <a16:creationId xmlns:a16="http://schemas.microsoft.com/office/drawing/2014/main" id="{DBA01B59-B9DC-4DE2-9165-DC52F69FFD6A}"/>
            </a:ext>
          </a:extLst>
        </xdr:cNvPr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13315950" y="3154053"/>
          <a:ext cx="3048000" cy="241172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E0F36-5B71-47FC-B23F-7CDC5636F658}">
  <dimension ref="A2:H29"/>
  <sheetViews>
    <sheetView zoomScale="89" workbookViewId="0">
      <selection activeCell="B6" sqref="B6"/>
    </sheetView>
  </sheetViews>
  <sheetFormatPr xmlns:x14ac="http://schemas.microsoft.com/office/spreadsheetml/2009/9/ac" defaultRowHeight="14.25" x14ac:dyDescent="0.45"/>
  <cols>
    <col min="1" max="1" width="78.1328125" customWidth="true"/>
    <col min="2" max="2" width="11.59765625" style="12" customWidth="true"/>
  </cols>
  <sheetData>
    <row xmlns:x14ac="http://schemas.microsoft.com/office/spreadsheetml/2009/9/ac" r="2" x14ac:dyDescent="0.45">
      <c r="A2" s="1" t="s">
        <v>7</v>
      </c>
    </row>
    <row xmlns:x14ac="http://schemas.microsoft.com/office/spreadsheetml/2009/9/ac" r="3" ht="42.75" x14ac:dyDescent="0.45">
      <c r="A3" s="11" t="s">
        <v>54</v>
      </c>
      <c r="B3" s="13" t="s">
        <v>55</v>
      </c>
    </row>
    <row xmlns:x14ac="http://schemas.microsoft.com/office/spreadsheetml/2009/9/ac" r="4" x14ac:dyDescent="0.45">
      <c r="A4" t="s">
        <v>48</v>
      </c>
      <c r="B4" s="10">
        <v>0.018808290362358093</v>
      </c>
    </row>
    <row xmlns:x14ac="http://schemas.microsoft.com/office/spreadsheetml/2009/9/ac" r="5" x14ac:dyDescent="0.45">
      <c r="A5" t="s">
        <v>49</v>
      </c>
      <c r="B5" s="10">
        <v>0.015359870158135891</v>
      </c>
      <c r="F5" s="20" t="s">
        <v>94</v>
      </c>
    </row>
    <row xmlns:x14ac="http://schemas.microsoft.com/office/spreadsheetml/2009/9/ac" r="6" x14ac:dyDescent="0.45">
      <c r="A6" t="s">
        <v>50</v>
      </c>
      <c r="B6" s="10">
        <v>0.017152737826108932</v>
      </c>
      <c r="G6" s="3" t="s">
        <v>95</v>
      </c>
    </row>
    <row xmlns:x14ac="http://schemas.microsoft.com/office/spreadsheetml/2009/9/ac" r="7" x14ac:dyDescent="0.45">
      <c r="A7" t="s">
        <v>51</v>
      </c>
      <c r="B7" s="10">
        <v>0.0096519123762845993</v>
      </c>
      <c r="E7" t="s">
        <v>96</v>
      </c>
      <c r="F7" s="21" t="s">
        <v>97</v>
      </c>
      <c r="G7" s="24">
        <f>B5+B6</f>
        <v>3.2512607984244823E-2</v>
      </c>
      <c r="H7" s="22"/>
    </row>
    <row xmlns:x14ac="http://schemas.microsoft.com/office/spreadsheetml/2009/9/ac" r="8" x14ac:dyDescent="0.45">
      <c r="A8" t="s">
        <v>52</v>
      </c>
      <c r="B8" s="10">
        <v>0.0096503589302301407</v>
      </c>
      <c r="E8" t="s">
        <v>98</v>
      </c>
      <c r="F8" s="21" t="s">
        <v>99</v>
      </c>
      <c r="G8" s="24">
        <f>B7</f>
        <v>9.6519123762845993E-3</v>
      </c>
      <c r="H8" s="22"/>
    </row>
    <row xmlns:x14ac="http://schemas.microsoft.com/office/spreadsheetml/2009/9/ac" r="9" x14ac:dyDescent="0.45">
      <c r="A9" t="s">
        <v>53</v>
      </c>
      <c r="B9" s="10">
        <v>0.054827563464641571</v>
      </c>
      <c r="E9" t="s">
        <v>100</v>
      </c>
      <c r="F9" s="23" t="s">
        <v>101</v>
      </c>
      <c r="G9" s="24">
        <f>SUM(B16:B19)</f>
        <v>8.9727855287492275E-2</v>
      </c>
      <c r="H9" s="22"/>
    </row>
    <row xmlns:x14ac="http://schemas.microsoft.com/office/spreadsheetml/2009/9/ac" r="10" x14ac:dyDescent="0.45">
      <c r="A10" t="s">
        <v>104</v>
      </c>
      <c r="B10" s="10">
        <v>0.018711177632212639</v>
      </c>
      <c r="E10" t="s">
        <v>102</v>
      </c>
      <c r="F10" s="23" t="s">
        <v>103</v>
      </c>
      <c r="G10" s="24">
        <f>SUM(B20:B23)</f>
        <v>0.25506959855556488</v>
      </c>
      <c r="H10" s="22"/>
    </row>
    <row xmlns:x14ac="http://schemas.microsoft.com/office/spreadsheetml/2009/9/ac" r="11" x14ac:dyDescent="0.45">
      <c r="A11" t="s">
        <v>105</v>
      </c>
      <c r="B11" s="10">
        <v>0.036978140473365784</v>
      </c>
    </row>
    <row xmlns:x14ac="http://schemas.microsoft.com/office/spreadsheetml/2009/9/ac" r="12" x14ac:dyDescent="0.45">
      <c r="A12" t="s">
        <v>106</v>
      </c>
      <c r="B12" s="10">
        <v>0.029625624418258667</v>
      </c>
    </row>
    <row xmlns:x14ac="http://schemas.microsoft.com/office/spreadsheetml/2009/9/ac" r="13" x14ac:dyDescent="0.45">
      <c r="A13" t="s">
        <v>107</v>
      </c>
      <c r="B13" s="10">
        <v>0.063089989125728607</v>
      </c>
    </row>
    <row xmlns:x14ac="http://schemas.microsoft.com/office/spreadsheetml/2009/9/ac" r="14" x14ac:dyDescent="0.45">
      <c r="A14" t="s">
        <v>108</v>
      </c>
      <c r="B14" s="10">
        <v>0.12135103344917297</v>
      </c>
    </row>
    <row xmlns:x14ac="http://schemas.microsoft.com/office/spreadsheetml/2009/9/ac" r="15" x14ac:dyDescent="0.45">
      <c r="A15" t="s">
        <v>109</v>
      </c>
      <c r="B15" s="10">
        <v>0.11362386494874954</v>
      </c>
    </row>
    <row xmlns:x14ac="http://schemas.microsoft.com/office/spreadsheetml/2009/9/ac" r="16" x14ac:dyDescent="0.45">
      <c r="A16" t="s">
        <v>110</v>
      </c>
      <c r="B16" s="10">
        <v>0.015524574555456638</v>
      </c>
    </row>
    <row xmlns:x14ac="http://schemas.microsoft.com/office/spreadsheetml/2009/9/ac" r="17" x14ac:dyDescent="0.45">
      <c r="A17" t="s">
        <v>111</v>
      </c>
      <c r="B17" s="10">
        <v>0.013890534639358521</v>
      </c>
    </row>
    <row xmlns:x14ac="http://schemas.microsoft.com/office/spreadsheetml/2009/9/ac" r="18" x14ac:dyDescent="0.45">
      <c r="A18" t="s">
        <v>112</v>
      </c>
      <c r="B18" s="10">
        <v>0.017134027555584908</v>
      </c>
    </row>
    <row xmlns:x14ac="http://schemas.microsoft.com/office/spreadsheetml/2009/9/ac" r="19" x14ac:dyDescent="0.45">
      <c r="A19" t="s">
        <v>113</v>
      </c>
      <c r="B19" s="10">
        <v>0.043178718537092209</v>
      </c>
    </row>
    <row xmlns:x14ac="http://schemas.microsoft.com/office/spreadsheetml/2009/9/ac" r="20" x14ac:dyDescent="0.45">
      <c r="A20" t="s">
        <v>114</v>
      </c>
      <c r="B20" s="10">
        <v>0.040801860392093658</v>
      </c>
    </row>
    <row xmlns:x14ac="http://schemas.microsoft.com/office/spreadsheetml/2009/9/ac" r="21" x14ac:dyDescent="0.45">
      <c r="A21" t="s">
        <v>115</v>
      </c>
      <c r="B21" s="10">
        <v>0.02355450764298439</v>
      </c>
    </row>
    <row xmlns:x14ac="http://schemas.microsoft.com/office/spreadsheetml/2009/9/ac" r="22" x14ac:dyDescent="0.45">
      <c r="A22" t="s">
        <v>116</v>
      </c>
      <c r="B22" s="10">
        <v>0.021612588316202164</v>
      </c>
    </row>
    <row xmlns:x14ac="http://schemas.microsoft.com/office/spreadsheetml/2009/9/ac" r="23" x14ac:dyDescent="0.45">
      <c r="A23" t="s">
        <v>117</v>
      </c>
      <c r="B23" s="10">
        <v>0.16910064220428467</v>
      </c>
    </row>
    <row xmlns:x14ac="http://schemas.microsoft.com/office/spreadsheetml/2009/9/ac" r="24" x14ac:dyDescent="0.45">
      <c r="A24" t="s">
        <v>118</v>
      </c>
      <c r="B24" s="10">
        <v>0.02404308132827282</v>
      </c>
    </row>
    <row xmlns:x14ac="http://schemas.microsoft.com/office/spreadsheetml/2009/9/ac" r="25" x14ac:dyDescent="0.45">
      <c r="A25" t="s">
        <v>119</v>
      </c>
      <c r="B25" s="10">
        <v>0.0054239528253674507</v>
      </c>
    </row>
    <row xmlns:x14ac="http://schemas.microsoft.com/office/spreadsheetml/2009/9/ac" r="26" x14ac:dyDescent="0.45">
      <c r="A26" t="s">
        <v>120</v>
      </c>
      <c r="B26" s="10">
        <v>0.012654669582843781</v>
      </c>
    </row>
    <row xmlns:x14ac="http://schemas.microsoft.com/office/spreadsheetml/2009/9/ac" r="27" x14ac:dyDescent="0.45">
      <c r="A27" t="s">
        <v>121</v>
      </c>
      <c r="B27" s="10">
        <v>0.10425028204917908</v>
      </c>
    </row>
    <row xmlns:x14ac="http://schemas.microsoft.com/office/spreadsheetml/2009/9/ac" r="29" x14ac:dyDescent="0.45">
      <c r="A29" t="s">
        <v>8</v>
      </c>
    </row>
  </sheetData>
  <phoneticPr fontId="2" type="noConversion"/>
  <conditionalFormatting sqref="B4:B27">
    <cfRule type="colorScale" priority="7">
      <colorScale>
        <cfvo type="min"/>
        <cfvo type="max"/>
        <color rgb="FFFFEF9C"/>
        <color rgb="FF63BE7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5D8E0-7089-44CF-9670-9BEEE6F5EA17}">
  <dimension ref="A2:E28"/>
  <sheetViews>
    <sheetView zoomScale="108" workbookViewId="0">
      <selection activeCell="B34" sqref="B34"/>
    </sheetView>
  </sheetViews>
  <sheetFormatPr xmlns:x14ac="http://schemas.microsoft.com/office/spreadsheetml/2009/9/ac" defaultRowHeight="14.25" x14ac:dyDescent="0.45"/>
  <cols>
    <col min="1" max="1" width="57.19921875" bestFit="true" customWidth="true"/>
  </cols>
  <sheetData>
    <row xmlns:x14ac="http://schemas.microsoft.com/office/spreadsheetml/2009/9/ac" r="2" x14ac:dyDescent="0.45">
      <c r="B2" s="25" t="s">
        <v>9</v>
      </c>
      <c r="C2" s="25"/>
      <c r="D2" s="25"/>
    </row>
    <row xmlns:x14ac="http://schemas.microsoft.com/office/spreadsheetml/2009/9/ac" r="3" x14ac:dyDescent="0.45">
      <c r="B3" s="6" t="s">
        <v>10</v>
      </c>
      <c r="C3" s="6" t="s">
        <v>11</v>
      </c>
      <c r="D3" s="6" t="s">
        <v>12</v>
      </c>
    </row>
    <row xmlns:x14ac="http://schemas.microsoft.com/office/spreadsheetml/2009/9/ac" r="4" ht="28.5" x14ac:dyDescent="0.45">
      <c r="A4" s="2" t="s">
        <v>56</v>
      </c>
      <c r="B4" s="5" t="s">
        <v>34</v>
      </c>
      <c r="C4" s="5"/>
      <c r="D4" s="5" t="s">
        <v>35</v>
      </c>
    </row>
    <row xmlns:x14ac="http://schemas.microsoft.com/office/spreadsheetml/2009/9/ac" r="5" x14ac:dyDescent="0.45">
      <c r="A5" t="s">
        <v>48</v>
      </c>
      <c r="B5" s="4">
        <f>'fig 4.2 - raw'!E3</f>
        <v>3.836624032810803E-2</v>
      </c>
      <c r="C5" s="4">
        <f>'fig 4.2 - raw'!G3</f>
        <v>3.5315915750022145E-2</v>
      </c>
      <c r="D5" s="4">
        <f>'fig 4.2 - raw'!H3</f>
        <v>4.4612681173050305E-2</v>
      </c>
      <c r="E5" s="3"/>
    </row>
    <row xmlns:x14ac="http://schemas.microsoft.com/office/spreadsheetml/2009/9/ac" r="6" x14ac:dyDescent="0.45">
      <c r="A6" t="s">
        <v>49</v>
      </c>
      <c r="B6" s="4">
        <f>'fig 4.2 - raw'!E4</f>
        <v>0.21361732446368889</v>
      </c>
      <c r="C6" s="4">
        <f>'fig 4.2 - raw'!G4</f>
        <v>0.10492844295169039</v>
      </c>
      <c r="D6" s="4">
        <f>'fig 4.2 - raw'!H4</f>
        <v>0.11964173774593174</v>
      </c>
      <c r="E6" s="3"/>
    </row>
    <row xmlns:x14ac="http://schemas.microsoft.com/office/spreadsheetml/2009/9/ac" r="7" x14ac:dyDescent="0.45">
      <c r="A7" t="s">
        <v>50</v>
      </c>
      <c r="B7" s="4">
        <f>'fig 4.2 - raw'!E5</f>
        <v>0.17989445446785973</v>
      </c>
      <c r="C7" s="4">
        <f>'fig 4.2 - raw'!G5</f>
        <v>0.13259623853671387</v>
      </c>
      <c r="D7" s="4">
        <f>'fig 4.2 - raw'!H5</f>
        <v>0.16067902232824632</v>
      </c>
      <c r="E7" s="3"/>
    </row>
    <row xmlns:x14ac="http://schemas.microsoft.com/office/spreadsheetml/2009/9/ac" r="8" x14ac:dyDescent="0.45">
      <c r="A8" t="s">
        <v>51</v>
      </c>
      <c r="B8" s="4">
        <f>'fig 4.2 - raw'!E6</f>
        <v>0.1341005003945942</v>
      </c>
      <c r="C8" s="4">
        <f>'fig 4.2 - raw'!G6</f>
        <v>5.7290345316721565E-2</v>
      </c>
      <c r="D8" s="4">
        <f>'fig 4.2 - raw'!H6</f>
        <v>8.4131950778010819E-2</v>
      </c>
      <c r="E8" s="3"/>
    </row>
    <row xmlns:x14ac="http://schemas.microsoft.com/office/spreadsheetml/2009/9/ac" r="9" x14ac:dyDescent="0.45">
      <c r="A9" t="s">
        <v>52</v>
      </c>
      <c r="B9" s="4">
        <f>'fig 4.2 - raw'!E7</f>
        <v>0.27204421714388888</v>
      </c>
      <c r="C9" s="4">
        <f>'fig 4.2 - raw'!G7</f>
        <v>0.24112439207452491</v>
      </c>
      <c r="D9" s="4">
        <f>'fig 4.2 - raw'!H7</f>
        <v>0.30143838718904387</v>
      </c>
      <c r="E9" s="3"/>
    </row>
    <row xmlns:x14ac="http://schemas.microsoft.com/office/spreadsheetml/2009/9/ac" r="10" x14ac:dyDescent="0.45">
      <c r="A10" t="s">
        <v>53</v>
      </c>
      <c r="B10" s="4">
        <f>'fig 4.2 - raw'!E8</f>
        <v>0.23123093176491638</v>
      </c>
      <c r="C10" s="4">
        <f>'fig 4.2 - raw'!G8</f>
        <v>0.14627488129419516</v>
      </c>
      <c r="D10" s="4">
        <f>'fig 4.2 - raw'!H8</f>
        <v>0.17860978232751687</v>
      </c>
      <c r="E10" s="3"/>
    </row>
    <row xmlns:x14ac="http://schemas.microsoft.com/office/spreadsheetml/2009/9/ac" r="11" x14ac:dyDescent="0.45">
      <c r="A11" t="s">
        <v>104</v>
      </c>
      <c r="B11" s="4">
        <f>'fig 4.2 - raw'!E9</f>
        <v>2.5111610743265675E-3</v>
      </c>
      <c r="C11" s="4">
        <f>'fig 4.2 - raw'!G9</f>
        <v>2.5111610743265675E-3</v>
      </c>
      <c r="D11" s="4">
        <f>'fig 4.2 - raw'!H9</f>
        <v>4.7823667513386585E-3</v>
      </c>
      <c r="E11" s="3"/>
    </row>
    <row xmlns:x14ac="http://schemas.microsoft.com/office/spreadsheetml/2009/9/ac" r="12" x14ac:dyDescent="0.45">
      <c r="A12" t="s">
        <v>105</v>
      </c>
      <c r="B12" s="4">
        <f>'fig 4.2 - raw'!E10</f>
        <v>7.6172781050124502E-4</v>
      </c>
      <c r="C12" s="4">
        <f>'fig 4.2 - raw'!G10</f>
        <v>7.6172781050124502E-4</v>
      </c>
      <c r="D12" s="4">
        <f>'fig 4.2 - raw'!H10</f>
        <v>1.57631777008376E-3</v>
      </c>
      <c r="E12" s="3"/>
    </row>
    <row xmlns:x14ac="http://schemas.microsoft.com/office/spreadsheetml/2009/9/ac" r="13" x14ac:dyDescent="0.45">
      <c r="A13" t="s">
        <v>106</v>
      </c>
      <c r="B13" s="4">
        <f>'fig 4.2 - raw'!E11</f>
        <v>0</v>
      </c>
      <c r="C13" s="4">
        <f>'fig 4.2 - raw'!G11</f>
        <v>0</v>
      </c>
      <c r="D13" s="4">
        <f>'fig 4.2 - raw'!H11</f>
        <v>4.7010856411828725E-4</v>
      </c>
      <c r="E13" s="3"/>
    </row>
    <row xmlns:x14ac="http://schemas.microsoft.com/office/spreadsheetml/2009/9/ac" r="14" x14ac:dyDescent="0.45">
      <c r="A14" t="s">
        <v>107</v>
      </c>
      <c r="B14" s="4">
        <f>'fig 4.2 - raw'!E12</f>
        <v>3.2445811953273731E-3</v>
      </c>
      <c r="C14" s="4">
        <f>'fig 4.2 - raw'!G12</f>
        <v>3.0798372750920418E-3</v>
      </c>
      <c r="D14" s="4">
        <f>'fig 4.2 - raw'!H12</f>
        <v>7.6658057624483409E-3</v>
      </c>
      <c r="E14" s="3"/>
    </row>
    <row xmlns:x14ac="http://schemas.microsoft.com/office/spreadsheetml/2009/9/ac" r="15" x14ac:dyDescent="0.45">
      <c r="A15" t="s">
        <v>108</v>
      </c>
      <c r="B15" s="4">
        <f>'fig 4.2 - raw'!E13</f>
        <v>5.2356230304612334E-3</v>
      </c>
      <c r="C15" s="4">
        <f>'fig 4.2 - raw'!G13</f>
        <v>4.9376672527598345E-3</v>
      </c>
      <c r="D15" s="4">
        <f>'fig 4.2 - raw'!H13</f>
        <v>1.5044352531586463E-2</v>
      </c>
      <c r="E15" s="3"/>
    </row>
    <row xmlns:x14ac="http://schemas.microsoft.com/office/spreadsheetml/2009/9/ac" r="16" x14ac:dyDescent="0.45">
      <c r="A16" t="s">
        <v>109</v>
      </c>
      <c r="B16" s="4">
        <f>'fig 4.2 - raw'!E14</f>
        <v>1.8862123092267425E-3</v>
      </c>
      <c r="C16" s="4">
        <f>'fig 4.2 - raw'!G14</f>
        <v>1.4628028275662213E-3</v>
      </c>
      <c r="D16" s="4">
        <f>'fig 4.2 - raw'!H14</f>
        <v>4.6611199098063952E-3</v>
      </c>
      <c r="E16" s="3"/>
    </row>
    <row xmlns:x14ac="http://schemas.microsoft.com/office/spreadsheetml/2009/9/ac" r="17" x14ac:dyDescent="0.45">
      <c r="A17" t="s">
        <v>110</v>
      </c>
      <c r="B17" s="4">
        <f>'fig 4.2 - raw'!E15</f>
        <v>0.10939439831041241</v>
      </c>
      <c r="C17" s="4">
        <f>'fig 4.2 - raw'!G15</f>
        <v>9.1723879426323693E-2</v>
      </c>
      <c r="D17" s="4">
        <f>'fig 4.2 - raw'!H15</f>
        <v>0.10378578704223752</v>
      </c>
      <c r="E17" s="3"/>
    </row>
    <row xmlns:x14ac="http://schemas.microsoft.com/office/spreadsheetml/2009/9/ac" r="18" x14ac:dyDescent="0.45">
      <c r="A18" t="s">
        <v>111</v>
      </c>
      <c r="B18" s="4">
        <f>'fig 4.2 - raw'!E16</f>
        <v>0.15046355915250473</v>
      </c>
      <c r="C18" s="4">
        <f>'fig 4.2 - raw'!G16</f>
        <v>0.10365984382173585</v>
      </c>
      <c r="D18" s="4">
        <f>'fig 4.2 - raw'!H16</f>
        <v>0.12190186896502046</v>
      </c>
      <c r="E18" s="3"/>
    </row>
    <row xmlns:x14ac="http://schemas.microsoft.com/office/spreadsheetml/2009/9/ac" r="19" x14ac:dyDescent="0.45">
      <c r="A19" t="s">
        <v>112</v>
      </c>
      <c r="B19" s="4">
        <f>'fig 4.2 - raw'!E17</f>
        <v>0.12894395014789212</v>
      </c>
      <c r="C19" s="4">
        <f>'fig 4.2 - raw'!G17</f>
        <v>0.10894620037731186</v>
      </c>
      <c r="D19" s="4">
        <f>'fig 4.2 - raw'!H17</f>
        <v>0.13547591816848792</v>
      </c>
      <c r="E19" s="3"/>
    </row>
    <row xmlns:x14ac="http://schemas.microsoft.com/office/spreadsheetml/2009/9/ac" r="20" x14ac:dyDescent="0.45">
      <c r="A20" t="s">
        <v>113</v>
      </c>
      <c r="B20" s="4">
        <f>'fig 4.2 - raw'!E18</f>
        <v>0.18114743947407891</v>
      </c>
      <c r="C20" s="4">
        <f>'fig 4.2 - raw'!G18</f>
        <v>0.15957641256859006</v>
      </c>
      <c r="D20" s="4">
        <f>'fig 4.2 - raw'!H18</f>
        <v>0.19836037647501659</v>
      </c>
      <c r="E20" s="3"/>
    </row>
    <row xmlns:x14ac="http://schemas.microsoft.com/office/spreadsheetml/2009/9/ac" r="21" x14ac:dyDescent="0.45">
      <c r="A21" t="s">
        <v>114</v>
      </c>
      <c r="B21" s="4">
        <f>'fig 4.2 - raw'!E19</f>
        <v>0.13456267773881717</v>
      </c>
      <c r="C21" s="4">
        <f>'fig 4.2 - raw'!G19</f>
        <v>0.11952138133242683</v>
      </c>
      <c r="D21" s="4">
        <f>'fig 4.2 - raw'!H19</f>
        <v>0.15022774895040683</v>
      </c>
      <c r="E21" s="3"/>
    </row>
    <row xmlns:x14ac="http://schemas.microsoft.com/office/spreadsheetml/2009/9/ac" r="22" x14ac:dyDescent="0.45">
      <c r="A22" t="s">
        <v>115</v>
      </c>
      <c r="B22" s="4">
        <f>'fig 4.2 - raw'!E20</f>
        <v>0.10407137822117356</v>
      </c>
      <c r="C22" s="4">
        <f>'fig 4.2 - raw'!G20</f>
        <v>7.5630019628783074E-2</v>
      </c>
      <c r="D22" s="4">
        <f>'fig 4.2 - raw'!H20</f>
        <v>9.4294130773765639E-2</v>
      </c>
      <c r="E22" s="3"/>
    </row>
    <row xmlns:x14ac="http://schemas.microsoft.com/office/spreadsheetml/2009/9/ac" r="23" x14ac:dyDescent="0.45">
      <c r="A23" t="s">
        <v>116</v>
      </c>
      <c r="B23" s="4">
        <f>'fig 4.2 - raw'!E21</f>
        <v>0.26657412086856713</v>
      </c>
      <c r="C23" s="4">
        <f>'fig 4.2 - raw'!G21</f>
        <v>0.22696017134409804</v>
      </c>
      <c r="D23" s="4">
        <f>'fig 4.2 - raw'!H21</f>
        <v>0.27208589250953291</v>
      </c>
      <c r="E23" s="3"/>
    </row>
    <row xmlns:x14ac="http://schemas.microsoft.com/office/spreadsheetml/2009/9/ac" r="24" x14ac:dyDescent="0.45">
      <c r="A24" t="s">
        <v>117</v>
      </c>
      <c r="B24" s="4">
        <f>'fig 4.2 - raw'!E22</f>
        <v>0.31397923469788974</v>
      </c>
      <c r="C24" s="4">
        <f>'fig 4.2 - raw'!G22</f>
        <v>0.27902722515136413</v>
      </c>
      <c r="D24" s="4">
        <f>'fig 4.2 - raw'!H22</f>
        <v>0.3122858307966781</v>
      </c>
      <c r="E24" s="3"/>
    </row>
    <row xmlns:x14ac="http://schemas.microsoft.com/office/spreadsheetml/2009/9/ac" r="25" x14ac:dyDescent="0.45">
      <c r="A25" t="s">
        <v>118</v>
      </c>
      <c r="B25" s="4">
        <f>'fig 4.2 - raw'!E23</f>
        <v>6.5778262742820767E-2</v>
      </c>
      <c r="C25" s="4">
        <f>'fig 4.2 - raw'!G23</f>
        <v>5.8350720843011974E-2</v>
      </c>
      <c r="D25" s="4">
        <f>'fig 4.2 - raw'!H23</f>
        <v>7.6625241163182159E-2</v>
      </c>
      <c r="E25" s="3"/>
    </row>
    <row xmlns:x14ac="http://schemas.microsoft.com/office/spreadsheetml/2009/9/ac" r="26" x14ac:dyDescent="0.45">
      <c r="A26" t="s">
        <v>119</v>
      </c>
      <c r="B26" s="4">
        <f>'fig 4.2 - raw'!E24</f>
        <v>5.1844627094420601E-2</v>
      </c>
      <c r="C26" s="4">
        <f>'fig 4.2 - raw'!G24</f>
        <v>3.4235388524627465E-2</v>
      </c>
      <c r="D26" s="4">
        <f>'fig 4.2 - raw'!H24</f>
        <v>4.1121019776618473E-2</v>
      </c>
      <c r="E26" s="3"/>
    </row>
    <row xmlns:x14ac="http://schemas.microsoft.com/office/spreadsheetml/2009/9/ac" r="27" x14ac:dyDescent="0.45">
      <c r="A27" t="s">
        <v>120</v>
      </c>
      <c r="B27" s="4">
        <f>'fig 4.2 - raw'!E25</f>
        <v>0.13890420665495706</v>
      </c>
      <c r="C27" s="4">
        <f>'fig 4.2 - raw'!G25</f>
        <v>0.10271566777121036</v>
      </c>
      <c r="D27" s="4">
        <f>'fig 4.2 - raw'!H25</f>
        <v>0.13263147302745351</v>
      </c>
      <c r="E27" s="3"/>
    </row>
    <row xmlns:x14ac="http://schemas.microsoft.com/office/spreadsheetml/2009/9/ac" r="28" x14ac:dyDescent="0.45">
      <c r="A28" t="s">
        <v>121</v>
      </c>
      <c r="B28" s="4">
        <f>'fig 4.2 - raw'!E26</f>
        <v>0.16566603896024124</v>
      </c>
      <c r="C28" s="4">
        <f>'fig 4.2 - raw'!G26</f>
        <v>0.13555877365514293</v>
      </c>
      <c r="D28" s="4">
        <f>'fig 4.2 - raw'!H26</f>
        <v>0.16432755031768892</v>
      </c>
      <c r="E28" s="3"/>
    </row>
  </sheetData>
  <mergeCells count="1">
    <mergeCell ref="B2:D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A5B42-7F37-4601-8A99-059727D12C48}">
  <dimension ref="B1:I26"/>
  <sheetViews>
    <sheetView workbookViewId="0">
      <selection activeCell="E4" sqref="E4"/>
    </sheetView>
  </sheetViews>
  <sheetFormatPr xmlns:x14ac="http://schemas.microsoft.com/office/spreadsheetml/2009/9/ac" defaultRowHeight="14.25" x14ac:dyDescent="0.45"/>
  <cols>
    <col min="4" max="9" width="12.86328125" style="3" customWidth="true"/>
  </cols>
  <sheetData>
    <row xmlns:x14ac="http://schemas.microsoft.com/office/spreadsheetml/2009/9/ac" r="1" ht="28.5" x14ac:dyDescent="0.45">
      <c r="D1" s="5" t="s">
        <v>86</v>
      </c>
      <c r="E1" s="5" t="s">
        <v>87</v>
      </c>
      <c r="F1" s="5" t="s">
        <v>88</v>
      </c>
      <c r="G1" s="5" t="s">
        <v>89</v>
      </c>
      <c r="H1" s="5" t="s">
        <v>90</v>
      </c>
      <c r="I1" s="5" t="s">
        <v>91</v>
      </c>
    </row>
    <row xmlns:x14ac="http://schemas.microsoft.com/office/spreadsheetml/2009/9/ac" r="2" x14ac:dyDescent="0.45">
      <c r="B2" s="1" t="s">
        <v>27</v>
      </c>
      <c r="C2" s="3" t="s">
        <v>85</v>
      </c>
      <c r="D2" s="3" t="s">
        <v>28</v>
      </c>
      <c r="E2" s="3" t="s">
        <v>29</v>
      </c>
      <c r="F2" s="3" t="s">
        <v>30</v>
      </c>
      <c r="G2" s="3" t="s">
        <v>31</v>
      </c>
      <c r="H2" s="3" t="s">
        <v>32</v>
      </c>
      <c r="I2" s="3" t="s">
        <v>33</v>
      </c>
    </row>
    <row xmlns:x14ac="http://schemas.microsoft.com/office/spreadsheetml/2009/9/ac" r="3" x14ac:dyDescent="0.45">
      <c r="C3" t="s">
        <v>60</v>
      </c>
      <c r="D3" s="3">
        <v>0.03891752888016077</v>
      </c>
      <c r="E3" s="3">
        <v>0.03836624032810803</v>
      </c>
      <c r="F3" s="3">
        <v>0.038377006017954296</v>
      </c>
      <c r="G3" s="3">
        <v>0.035315915750022145</v>
      </c>
      <c r="H3" s="3">
        <v>0.044612681173050305</v>
      </c>
      <c r="I3" s="3">
        <v>0.043476909971861419</v>
      </c>
    </row>
    <row xmlns:x14ac="http://schemas.microsoft.com/office/spreadsheetml/2009/9/ac" r="4" x14ac:dyDescent="0.45">
      <c r="C4" t="s">
        <v>61</v>
      </c>
      <c r="D4" s="3">
        <v>0.21994342346456572</v>
      </c>
      <c r="E4" s="3">
        <v>0.21361732446368889</v>
      </c>
      <c r="F4" s="3">
        <v>0.21428536221463998</v>
      </c>
      <c r="G4" s="3">
        <v>0.10492844295169039</v>
      </c>
      <c r="H4" s="3">
        <v>0.11964173774593175</v>
      </c>
      <c r="I4" s="3">
        <v>0.074345170931407842</v>
      </c>
    </row>
    <row xmlns:x14ac="http://schemas.microsoft.com/office/spreadsheetml/2009/9/ac" r="5" x14ac:dyDescent="0.45">
      <c r="C5" t="s">
        <v>62</v>
      </c>
      <c r="D5" s="3">
        <v>0.17989445446785973</v>
      </c>
      <c r="E5" s="3">
        <v>0.17989445446785973</v>
      </c>
      <c r="F5" s="3">
        <v>0.17989445446785973</v>
      </c>
      <c r="G5" s="3">
        <v>0.13259623853671387</v>
      </c>
      <c r="H5" s="3">
        <v>0.16067902232824632</v>
      </c>
      <c r="I5" s="3">
        <v>0.027590977691778151</v>
      </c>
    </row>
    <row xmlns:x14ac="http://schemas.microsoft.com/office/spreadsheetml/2009/9/ac" r="6" x14ac:dyDescent="0.45">
      <c r="C6" t="s">
        <v>63</v>
      </c>
      <c r="D6" s="3">
        <v>0.15462919500425274</v>
      </c>
      <c r="E6" s="3">
        <v>0.1341005003945942</v>
      </c>
      <c r="F6" s="3">
        <v>0.1341005003945942</v>
      </c>
      <c r="G6" s="3">
        <v>0.057290345316721565</v>
      </c>
      <c r="H6" s="3">
        <v>0.084131950778010819</v>
      </c>
      <c r="I6" s="3">
        <v>0.060423822528710355</v>
      </c>
    </row>
    <row xmlns:x14ac="http://schemas.microsoft.com/office/spreadsheetml/2009/9/ac" r="7" x14ac:dyDescent="0.45">
      <c r="C7" t="s">
        <v>64</v>
      </c>
      <c r="D7" s="3">
        <v>0.30604324833145446</v>
      </c>
      <c r="E7" s="3">
        <v>0.27204421714388888</v>
      </c>
      <c r="F7" s="3">
        <v>0.27204421714388888</v>
      </c>
      <c r="G7" s="3">
        <v>0.24112439207452491</v>
      </c>
      <c r="H7" s="3">
        <v>0.30143838718904387</v>
      </c>
      <c r="I7" s="3">
        <v>0.15955930397969065</v>
      </c>
    </row>
    <row xmlns:x14ac="http://schemas.microsoft.com/office/spreadsheetml/2009/9/ac" r="8" x14ac:dyDescent="0.45">
      <c r="C8" t="s">
        <v>65</v>
      </c>
      <c r="D8" s="3">
        <v>0.27927840908129931</v>
      </c>
      <c r="E8" s="3">
        <v>0.23123093176491638</v>
      </c>
      <c r="F8" s="3">
        <v>0.2358032909593244</v>
      </c>
      <c r="G8" s="3">
        <v>0.14627488129419516</v>
      </c>
      <c r="H8" s="3">
        <v>0.17860978232751687</v>
      </c>
      <c r="I8" s="3">
        <v>0.12943623429783171</v>
      </c>
    </row>
    <row xmlns:x14ac="http://schemas.microsoft.com/office/spreadsheetml/2009/9/ac" r="9" x14ac:dyDescent="0.45">
      <c r="C9" t="s">
        <v>66</v>
      </c>
      <c r="D9" s="3">
        <v>0.0025111610743265675</v>
      </c>
      <c r="E9" s="3">
        <v>0.0025111610743265675</v>
      </c>
      <c r="F9" s="3">
        <v>0.0025111610743265675</v>
      </c>
      <c r="G9" s="3">
        <v>0.0025111610743265675</v>
      </c>
      <c r="H9" s="3">
        <v>0.0047823667513386585</v>
      </c>
      <c r="I9" s="3">
        <v>0.0054411031343598341</v>
      </c>
    </row>
    <row xmlns:x14ac="http://schemas.microsoft.com/office/spreadsheetml/2009/9/ac" r="10" x14ac:dyDescent="0.45">
      <c r="C10" t="s">
        <v>67</v>
      </c>
      <c r="D10" s="3">
        <v>0.00076172781050124502</v>
      </c>
      <c r="E10" s="3">
        <v>0.00076172781050124502</v>
      </c>
      <c r="F10" s="3">
        <v>0.00076172781050124502</v>
      </c>
      <c r="G10" s="3">
        <v>0.00076172781050124502</v>
      </c>
      <c r="H10" s="3">
        <v>0.00157631777008376</v>
      </c>
      <c r="I10" s="3">
        <v>0.0013626691514072866</v>
      </c>
    </row>
    <row xmlns:x14ac="http://schemas.microsoft.com/office/spreadsheetml/2009/9/ac" r="11" x14ac:dyDescent="0.45">
      <c r="C11" t="s">
        <v>68</v>
      </c>
      <c r="D11" s="3">
        <v>0</v>
      </c>
      <c r="E11" s="3">
        <v>0</v>
      </c>
      <c r="F11" s="3">
        <v>0</v>
      </c>
      <c r="G11" s="3">
        <v>0</v>
      </c>
      <c r="H11" s="3">
        <v>0.00047010856411828725</v>
      </c>
      <c r="I11" s="3">
        <v>0.0014746042610136617</v>
      </c>
    </row>
    <row xmlns:x14ac="http://schemas.microsoft.com/office/spreadsheetml/2009/9/ac" r="12" x14ac:dyDescent="0.45">
      <c r="C12" t="s">
        <v>69</v>
      </c>
      <c r="D12" s="3">
        <v>0.0023964504261066344</v>
      </c>
      <c r="E12" s="3">
        <v>0.0032445811953273731</v>
      </c>
      <c r="F12" s="3">
        <v>0.0032445811953273731</v>
      </c>
      <c r="G12" s="3">
        <v>0.0030798372750920418</v>
      </c>
      <c r="H12" s="3">
        <v>0.0076658057624483409</v>
      </c>
      <c r="I12" s="3">
        <v>0.0042519915223541123</v>
      </c>
    </row>
    <row xmlns:x14ac="http://schemas.microsoft.com/office/spreadsheetml/2009/9/ac" r="13" x14ac:dyDescent="0.45">
      <c r="C13" t="s">
        <v>70</v>
      </c>
      <c r="D13" s="3">
        <v>0.0040860956271468749</v>
      </c>
      <c r="E13" s="3">
        <v>0.0052356230304612334</v>
      </c>
      <c r="F13" s="3">
        <v>0.0052356230304612334</v>
      </c>
      <c r="G13" s="3">
        <v>0.0049376672527598345</v>
      </c>
      <c r="H13" s="3">
        <v>0.015044352531586463</v>
      </c>
      <c r="I13" s="3">
        <v>0.0076721952796048858</v>
      </c>
    </row>
    <row xmlns:x14ac="http://schemas.microsoft.com/office/spreadsheetml/2009/9/ac" r="14" x14ac:dyDescent="0.45">
      <c r="C14" t="s">
        <v>71</v>
      </c>
      <c r="D14" s="3">
        <v>0.001565084378008254</v>
      </c>
      <c r="E14" s="3">
        <v>0.0018862123092267425</v>
      </c>
      <c r="F14" s="3">
        <v>0.0018862123092267425</v>
      </c>
      <c r="G14" s="3">
        <v>0.0014628028275662213</v>
      </c>
      <c r="H14" s="3">
        <v>0.0046611199098063952</v>
      </c>
      <c r="I14" s="3">
        <v>0.00131120821629262</v>
      </c>
    </row>
    <row xmlns:x14ac="http://schemas.microsoft.com/office/spreadsheetml/2009/9/ac" r="15" x14ac:dyDescent="0.45">
      <c r="C15" t="s">
        <v>72</v>
      </c>
      <c r="D15" s="3">
        <v>0.10939439831041241</v>
      </c>
      <c r="E15" s="3">
        <v>0.10939439831041241</v>
      </c>
      <c r="F15" s="3">
        <v>0.10939439831041241</v>
      </c>
      <c r="G15" s="3">
        <v>0.091723879426323693</v>
      </c>
      <c r="H15" s="3">
        <v>0.10378578704223752</v>
      </c>
      <c r="I15" s="3">
        <v>0.073660079808020584</v>
      </c>
    </row>
    <row xmlns:x14ac="http://schemas.microsoft.com/office/spreadsheetml/2009/9/ac" r="16" x14ac:dyDescent="0.45">
      <c r="C16" t="s">
        <v>73</v>
      </c>
      <c r="D16" s="3">
        <v>0.1579885317292441</v>
      </c>
      <c r="E16" s="3">
        <v>0.15046355915250473</v>
      </c>
      <c r="F16" s="3">
        <v>0.15046355915250473</v>
      </c>
      <c r="G16" s="3">
        <v>0.10365984382173585</v>
      </c>
      <c r="H16" s="3">
        <v>0.12190186896502046</v>
      </c>
      <c r="I16" s="3">
        <v>0.10443035365793656</v>
      </c>
    </row>
    <row xmlns:x14ac="http://schemas.microsoft.com/office/spreadsheetml/2009/9/ac" r="17" x14ac:dyDescent="0.45">
      <c r="C17" t="s">
        <v>74</v>
      </c>
      <c r="D17" s="3">
        <v>0.13373624423998329</v>
      </c>
      <c r="E17" s="3">
        <v>0.12894395014789212</v>
      </c>
      <c r="F17" s="3">
        <v>0.12894395014789212</v>
      </c>
      <c r="G17" s="3">
        <v>0.10894620037731186</v>
      </c>
      <c r="H17" s="3">
        <v>0.13547591816848792</v>
      </c>
      <c r="I17" s="3">
        <v>0.031013422230075236</v>
      </c>
    </row>
    <row xmlns:x14ac="http://schemas.microsoft.com/office/spreadsheetml/2009/9/ac" r="18" x14ac:dyDescent="0.45">
      <c r="C18" t="s">
        <v>75</v>
      </c>
      <c r="D18" s="3">
        <v>0.18114743947407891</v>
      </c>
      <c r="E18" s="3">
        <v>0.18114743947407891</v>
      </c>
      <c r="F18" s="3">
        <v>0.18154863060089455</v>
      </c>
      <c r="G18" s="3">
        <v>0.15957641256859007</v>
      </c>
      <c r="H18" s="3">
        <v>0.19836037647501659</v>
      </c>
      <c r="I18" s="3">
        <v>0.048018280887648097</v>
      </c>
    </row>
    <row xmlns:x14ac="http://schemas.microsoft.com/office/spreadsheetml/2009/9/ac" r="19" x14ac:dyDescent="0.45">
      <c r="C19" t="s">
        <v>76</v>
      </c>
      <c r="D19" s="3">
        <v>0.13468623470654179</v>
      </c>
      <c r="E19" s="3">
        <v>0.13456267773881717</v>
      </c>
      <c r="F19" s="3">
        <v>0.13456267773881717</v>
      </c>
      <c r="G19" s="3">
        <v>0.11952138133242683</v>
      </c>
      <c r="H19" s="3">
        <v>0.15022774895040683</v>
      </c>
      <c r="I19" s="3">
        <v>0.099084379467990758</v>
      </c>
    </row>
    <row xmlns:x14ac="http://schemas.microsoft.com/office/spreadsheetml/2009/9/ac" r="20" x14ac:dyDescent="0.45">
      <c r="C20" t="s">
        <v>77</v>
      </c>
      <c r="D20" s="3">
        <v>0.10538357498737479</v>
      </c>
      <c r="E20" s="3">
        <v>0.10407137822117356</v>
      </c>
      <c r="F20" s="3">
        <v>0.10501453567063328</v>
      </c>
      <c r="G20" s="3">
        <v>0.075630019628783074</v>
      </c>
      <c r="H20" s="3">
        <v>0.094294130773765639</v>
      </c>
      <c r="I20" s="3">
        <v>0.080371433986471091</v>
      </c>
    </row>
    <row xmlns:x14ac="http://schemas.microsoft.com/office/spreadsheetml/2009/9/ac" r="21" x14ac:dyDescent="0.45">
      <c r="C21" t="s">
        <v>78</v>
      </c>
      <c r="D21" s="3">
        <v>0.27825416793496227</v>
      </c>
      <c r="E21" s="3">
        <v>0.26657412086856713</v>
      </c>
      <c r="F21" s="3">
        <v>0.26657412086856713</v>
      </c>
      <c r="G21" s="3">
        <v>0.22696017134409804</v>
      </c>
      <c r="H21" s="3">
        <v>0.27208589250953291</v>
      </c>
      <c r="I21" s="3">
        <v>0.12167241307665681</v>
      </c>
    </row>
    <row xmlns:x14ac="http://schemas.microsoft.com/office/spreadsheetml/2009/9/ac" r="22" x14ac:dyDescent="0.45">
      <c r="C22" t="s">
        <v>79</v>
      </c>
      <c r="D22" s="3">
        <v>0.31448766130971373</v>
      </c>
      <c r="E22" s="3">
        <v>0.31397923469788974</v>
      </c>
      <c r="F22" s="3">
        <v>0.31432826116163626</v>
      </c>
      <c r="G22" s="3">
        <v>0.27902722515136413</v>
      </c>
      <c r="H22" s="3">
        <v>0.3122858307966781</v>
      </c>
      <c r="I22" s="3">
        <v>0.10595026171153625</v>
      </c>
    </row>
    <row xmlns:x14ac="http://schemas.microsoft.com/office/spreadsheetml/2009/9/ac" r="23" x14ac:dyDescent="0.45">
      <c r="C23" t="s">
        <v>80</v>
      </c>
      <c r="D23" s="3">
        <v>0.065778262742820767</v>
      </c>
      <c r="E23" s="3">
        <v>0.065778262742820767</v>
      </c>
      <c r="F23" s="3">
        <v>0.065778262742820767</v>
      </c>
      <c r="G23" s="3">
        <v>0.058350720843011975</v>
      </c>
      <c r="H23" s="3">
        <v>0.076625241163182159</v>
      </c>
      <c r="I23" s="3">
        <v>0.038066444270617075</v>
      </c>
    </row>
    <row xmlns:x14ac="http://schemas.microsoft.com/office/spreadsheetml/2009/9/ac" r="24" x14ac:dyDescent="0.45">
      <c r="C24" t="s">
        <v>81</v>
      </c>
      <c r="D24" s="3">
        <v>0.051844627094420601</v>
      </c>
      <c r="E24" s="3">
        <v>0.051844627094420601</v>
      </c>
      <c r="F24" s="3">
        <v>0.051844627094420601</v>
      </c>
      <c r="G24" s="3">
        <v>0.034235388524627465</v>
      </c>
      <c r="H24" s="3">
        <v>0.041121019776618473</v>
      </c>
      <c r="I24" s="3">
        <v>0.030356542891776063</v>
      </c>
    </row>
    <row xmlns:x14ac="http://schemas.microsoft.com/office/spreadsheetml/2009/9/ac" r="25" x14ac:dyDescent="0.45">
      <c r="C25" t="s">
        <v>82</v>
      </c>
      <c r="D25" s="3">
        <v>0.14197636423889509</v>
      </c>
      <c r="E25" s="3">
        <v>0.13890420665495706</v>
      </c>
      <c r="F25" s="3">
        <v>0.13890420665495706</v>
      </c>
      <c r="G25" s="3">
        <v>0.10271566777121036</v>
      </c>
      <c r="H25" s="3">
        <v>0.13263147302745351</v>
      </c>
      <c r="I25" s="3">
        <v>0.026069554752697063</v>
      </c>
    </row>
    <row xmlns:x14ac="http://schemas.microsoft.com/office/spreadsheetml/2009/9/ac" r="26" x14ac:dyDescent="0.45">
      <c r="C26" t="s">
        <v>83</v>
      </c>
      <c r="D26" s="3">
        <v>0.16510668691588276</v>
      </c>
      <c r="E26" s="3">
        <v>0.16566603896024124</v>
      </c>
      <c r="F26" s="3">
        <v>0.16594964359491954</v>
      </c>
      <c r="G26" s="3">
        <v>0.13555877365514293</v>
      </c>
      <c r="H26" s="3">
        <v>0.16432755031768892</v>
      </c>
      <c r="I26" s="3">
        <v>0.041663723269503961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91F41-FA7E-4E42-AE27-D3A219931328}">
  <dimension ref="A2:J29"/>
  <sheetViews>
    <sheetView tabSelected="true" topLeftCell="A6" workbookViewId="0">
      <selection activeCell="B4" sqref="B4:B27"/>
    </sheetView>
  </sheetViews>
  <sheetFormatPr xmlns:x14ac="http://schemas.microsoft.com/office/spreadsheetml/2009/9/ac" defaultRowHeight="14.25" x14ac:dyDescent="0.45"/>
  <cols>
    <col min="1" max="1" width="77.59765625" bestFit="true" customWidth="true"/>
  </cols>
  <sheetData>
    <row xmlns:x14ac="http://schemas.microsoft.com/office/spreadsheetml/2009/9/ac" r="2" x14ac:dyDescent="0.45">
      <c r="B2" t="s">
        <v>20</v>
      </c>
    </row>
    <row xmlns:x14ac="http://schemas.microsoft.com/office/spreadsheetml/2009/9/ac" r="3" ht="28.5" x14ac:dyDescent="0.45">
      <c r="A3" s="11" t="s">
        <v>54</v>
      </c>
      <c r="C3" s="7" t="s">
        <v>36</v>
      </c>
      <c r="D3" s="7" t="s">
        <v>37</v>
      </c>
      <c r="E3" s="7" t="s">
        <v>38</v>
      </c>
      <c r="F3" s="7" t="s">
        <v>39</v>
      </c>
      <c r="G3" s="7" t="s">
        <v>40</v>
      </c>
      <c r="H3" s="7" t="s">
        <v>41</v>
      </c>
      <c r="I3" s="7" t="s">
        <v>42</v>
      </c>
      <c r="J3" s="7" t="s">
        <v>43</v>
      </c>
    </row>
    <row xmlns:x14ac="http://schemas.microsoft.com/office/spreadsheetml/2009/9/ac" r="4" x14ac:dyDescent="0.45">
      <c r="A4" t="s">
        <v>48</v>
      </c>
      <c r="B4" s="3" t="s">
        <v>0</v>
      </c>
      <c r="C4" s="4">
        <f>-'fig 4.3 - raw'!F3/'fig 4.3 - raw'!$D$3</f>
        <v>-3.54457309146319E-2</v>
      </c>
      <c r="D4" s="4">
        <f>-'fig 4.3 - raw'!G3/'fig 4.3 - raw'!$D$3</f>
        <v>-1.6623045929818676E-2</v>
      </c>
      <c r="E4" s="4">
        <f>'fig 4.3 - raw'!H3/'fig 4.3 - raw'!$D$3</f>
        <v>5.6069320702501861E-3</v>
      </c>
      <c r="F4" s="4">
        <f>-'fig 4.3 - raw'!I3/'fig 4.3 - raw'!$D$3</f>
        <v>-8.2992135713619325E-2</v>
      </c>
      <c r="G4" s="4">
        <f>'fig 4.3 - raw'!J3/'fig 4.3 - raw'!$D$3</f>
        <v>8.3353540083138822E-3</v>
      </c>
      <c r="H4" s="4">
        <f>'fig 4.3 - raw'!K3/'fig 4.3 - raw'!$D$3</f>
        <v>3.3728986364220635E-3</v>
      </c>
      <c r="I4" s="4">
        <f>SUM(C4:F4)</f>
        <v>-0.1294539804878197</v>
      </c>
      <c r="J4" s="4">
        <f>SUM(C4:H4)</f>
        <v>-0.11774572784308375</v>
      </c>
    </row>
    <row xmlns:x14ac="http://schemas.microsoft.com/office/spreadsheetml/2009/9/ac" r="5" x14ac:dyDescent="0.45">
      <c r="A5" t="s">
        <v>49</v>
      </c>
      <c r="B5" s="3" t="s">
        <v>1</v>
      </c>
      <c r="C5" s="4">
        <f>-'fig 4.3 - raw'!F4/'fig 4.3 - raw'!$D$3</f>
        <v>-4.1357184281706375E-4</v>
      </c>
      <c r="D5" s="4">
        <f>-'fig 4.3 - raw'!G4/'fig 4.3 - raw'!$D$3</f>
        <v>-3.4909510313998644E-3</v>
      </c>
      <c r="E5" s="4">
        <f>'fig 4.3 - raw'!H4/'fig 4.3 - raw'!$D$3</f>
        <v>6.5820201983369103E-2</v>
      </c>
      <c r="F5" s="4">
        <f>-'fig 4.3 - raw'!I4/'fig 4.3 - raw'!$D$3</f>
        <v>-3.1585557740834568E-2</v>
      </c>
      <c r="G5" s="4">
        <f>'fig 4.3 - raw'!J4/'fig 4.3 - raw'!$D$3</f>
        <v>2.3245633679019769E-2</v>
      </c>
      <c r="H5" s="4">
        <f>'fig 4.3 - raw'!K4/'fig 4.3 - raw'!$D$3</f>
        <v>6.1919416225249685E-3</v>
      </c>
      <c r="I5" s="4">
        <f t="shared" ref="I5:I27" si="0">SUM(C5:F5)</f>
        <v>3.0330121368317607E-2</v>
      </c>
      <c r="J5" s="4">
        <f t="shared" ref="J5:J27" si="1">SUM(C5:H5)</f>
        <v>5.9767696669862341E-2</v>
      </c>
    </row>
    <row xmlns:x14ac="http://schemas.microsoft.com/office/spreadsheetml/2009/9/ac" r="6" x14ac:dyDescent="0.45">
      <c r="A6" t="s">
        <v>50</v>
      </c>
      <c r="B6" s="3" t="s">
        <v>2</v>
      </c>
      <c r="C6" s="4">
        <f>-'fig 4.3 - raw'!F5/'fig 4.3 - raw'!$D$3</f>
        <v>-1.1568769743655555E-2</v>
      </c>
      <c r="D6" s="4">
        <f>-'fig 4.3 - raw'!G5/'fig 4.3 - raw'!$D$3</f>
        <v>-6.5722619459175086E-3</v>
      </c>
      <c r="E6" s="4">
        <f>'fig 4.3 - raw'!H5/'fig 4.3 - raw'!$D$3</f>
        <v>8.3713008002863441E-3</v>
      </c>
      <c r="F6" s="4">
        <f>-'fig 4.3 - raw'!I5/'fig 4.3 - raw'!$D$3</f>
        <v>-2.8601454296214576E-2</v>
      </c>
      <c r="G6" s="4">
        <f>'fig 4.3 - raw'!J5/'fig 4.3 - raw'!$D$3</f>
        <v>7.5401452593102849E-3</v>
      </c>
      <c r="H6" s="4">
        <f>'fig 4.3 - raw'!K5/'fig 4.3 - raw'!$D$3</f>
        <v>5.8565622528276934E-2</v>
      </c>
      <c r="I6" s="4">
        <f t="shared" si="0"/>
        <v>-3.8371185185501297E-2</v>
      </c>
      <c r="J6" s="4">
        <f t="shared" si="1"/>
        <v>2.7734582602085923E-2</v>
      </c>
    </row>
    <row xmlns:x14ac="http://schemas.microsoft.com/office/spreadsheetml/2009/9/ac" r="7" x14ac:dyDescent="0.45">
      <c r="A7" t="s">
        <v>51</v>
      </c>
      <c r="B7" s="3" t="s">
        <v>3</v>
      </c>
      <c r="C7" s="4">
        <f>-'fig 4.3 - raw'!F6/'fig 4.3 - raw'!$D$3</f>
        <v>-4.8876939515233178E-3</v>
      </c>
      <c r="D7" s="4">
        <f>-'fig 4.3 - raw'!G6/'fig 4.3 - raw'!$D$3</f>
        <v>-4.0155809540622783E-3</v>
      </c>
      <c r="E7" s="4">
        <f>'fig 4.3 - raw'!H6/'fig 4.3 - raw'!$D$3</f>
        <v>2.395777779352324E-2</v>
      </c>
      <c r="F7" s="4">
        <f>-'fig 4.3 - raw'!I6/'fig 4.3 - raw'!$D$3</f>
        <v>-4.3055005669971974E-2</v>
      </c>
      <c r="G7" s="4">
        <f>'fig 4.3 - raw'!J6/'fig 4.3 - raw'!$D$3</f>
        <v>1.5323661185572879E-2</v>
      </c>
      <c r="H7" s="4">
        <f>'fig 4.3 - raw'!K6/'fig 4.3 - raw'!$D$3</f>
        <v>9.4350138596567372E-3</v>
      </c>
      <c r="I7" s="4">
        <f t="shared" si="0"/>
        <v>-2.800050278203433E-2</v>
      </c>
      <c r="J7" s="4">
        <f t="shared" si="1"/>
        <v>-3.2418277368047137E-3</v>
      </c>
    </row>
    <row xmlns:x14ac="http://schemas.microsoft.com/office/spreadsheetml/2009/9/ac" r="8" x14ac:dyDescent="0.45">
      <c r="A8" t="s">
        <v>52</v>
      </c>
      <c r="B8" s="3" t="s">
        <v>4</v>
      </c>
      <c r="C8" s="4">
        <f>-'fig 4.3 - raw'!F7/'fig 4.3 - raw'!$D$3</f>
        <v>-1.5933117888563249E-4</v>
      </c>
      <c r="D8" s="4">
        <f>-'fig 4.3 - raw'!G7/'fig 4.3 - raw'!$D$3</f>
        <v>-2.9992647318562264E-3</v>
      </c>
      <c r="E8" s="4">
        <f>'fig 4.3 - raw'!H7/'fig 4.3 - raw'!$D$3</f>
        <v>7.9068637484502879E-3</v>
      </c>
      <c r="F8" s="4">
        <f>-'fig 4.3 - raw'!I7/'fig 4.3 - raw'!$D$3</f>
        <v>-4.1641069153666353E-2</v>
      </c>
      <c r="G8" s="4">
        <f>'fig 4.3 - raw'!J7/'fig 4.3 - raw'!$D$3</f>
        <v>1.0378156868883237E-2</v>
      </c>
      <c r="H8" s="4">
        <f>'fig 4.3 - raw'!K7/'fig 4.3 - raw'!$D$3</f>
        <v>3.9120475822352584E-2</v>
      </c>
      <c r="I8" s="4">
        <f t="shared" si="0"/>
        <v>-3.6892801315957922E-2</v>
      </c>
      <c r="J8" s="4">
        <f t="shared" si="1"/>
        <v>1.2605831375277897E-2</v>
      </c>
    </row>
    <row xmlns:x14ac="http://schemas.microsoft.com/office/spreadsheetml/2009/9/ac" r="9" x14ac:dyDescent="0.45">
      <c r="A9" t="s">
        <v>53</v>
      </c>
      <c r="B9" s="3" t="s">
        <v>5</v>
      </c>
      <c r="C9" s="4">
        <f>-'fig 4.3 - raw'!F8/'fig 4.3 - raw'!$D$3</f>
        <v>-2.4907411799147423E-3</v>
      </c>
      <c r="D9" s="4">
        <f>-'fig 4.3 - raw'!G8/'fig 4.3 - raw'!$D$3</f>
        <v>-4.0600664072641974E-3</v>
      </c>
      <c r="E9" s="4">
        <f>'fig 4.3 - raw'!H8/'fig 4.3 - raw'!$D$3</f>
        <v>2.7504517516129048E-2</v>
      </c>
      <c r="F9" s="4">
        <f>-'fig 4.3 - raw'!I8/'fig 4.3 - raw'!$D$3</f>
        <v>-3.1388880444721136E-2</v>
      </c>
      <c r="G9" s="4">
        <f>'fig 4.3 - raw'!J8/'fig 4.3 - raw'!$D$3</f>
        <v>1.6389763302020247E-2</v>
      </c>
      <c r="H9" s="4">
        <f>'fig 4.3 - raw'!K8/'fig 4.3 - raw'!$D$3</f>
        <v>6.2258935983791315E-3</v>
      </c>
      <c r="I9" s="4">
        <f t="shared" si="0"/>
        <v>-1.0435170515771027E-2</v>
      </c>
      <c r="J9" s="4">
        <f t="shared" si="1"/>
        <v>1.2180486384628351E-2</v>
      </c>
    </row>
    <row xmlns:x14ac="http://schemas.microsoft.com/office/spreadsheetml/2009/9/ac" r="10" x14ac:dyDescent="0.45">
      <c r="A10" t="s">
        <v>104</v>
      </c>
      <c r="B10" s="3" t="s">
        <v>122</v>
      </c>
      <c r="C10" s="4">
        <f>-'fig 4.3 - raw'!F9/'fig 4.3 - raw'!$D$3</f>
        <v>-5.3537316158907736E-2</v>
      </c>
      <c r="D10" s="4">
        <f>-'fig 4.3 - raw'!G9/'fig 4.3 - raw'!$D$3</f>
        <v>-1.7449978796680889E-2</v>
      </c>
      <c r="E10" s="4">
        <f>'fig 4.3 - raw'!H9/'fig 4.3 - raw'!$D$3</f>
        <v>1.1180193642375904E-2</v>
      </c>
      <c r="F10" s="4">
        <f>-'fig 4.3 - raw'!I9/'fig 4.3 - raw'!$D$3</f>
        <v>-7.4303694366643233E-2</v>
      </c>
      <c r="G10" s="4">
        <f>'fig 4.3 - raw'!J9/'fig 4.3 - raw'!$D$3</f>
        <v>1.1963226057598718E-2</v>
      </c>
      <c r="H10" s="4">
        <f>'fig 4.3 - raw'!K9/'fig 4.3 - raw'!$D$3</f>
        <v>1.6579756042647609E-2</v>
      </c>
      <c r="I10" s="4">
        <f t="shared" si="0"/>
        <v>-0.13411079567985595</v>
      </c>
      <c r="J10" s="4">
        <f t="shared" si="1"/>
        <v>-0.10556781357960962</v>
      </c>
    </row>
    <row xmlns:x14ac="http://schemas.microsoft.com/office/spreadsheetml/2009/9/ac" r="11" x14ac:dyDescent="0.45">
      <c r="A11" t="s">
        <v>105</v>
      </c>
      <c r="B11" s="3" t="s">
        <v>123</v>
      </c>
      <c r="C11" s="4">
        <f>-'fig 4.3 - raw'!F10/'fig 4.3 - raw'!$D$3</f>
        <v>-4.4386674425574334E-2</v>
      </c>
      <c r="D11" s="4">
        <f>-'fig 4.3 - raw'!G10/'fig 4.3 - raw'!$D$3</f>
        <v>-1.5573022826818919E-2</v>
      </c>
      <c r="E11" s="4">
        <f>'fig 4.3 - raw'!H10/'fig 4.3 - raw'!$D$3</f>
        <v>2.6460479956889695E-3</v>
      </c>
      <c r="F11" s="4">
        <f>-'fig 4.3 - raw'!I10/'fig 4.3 - raw'!$D$3</f>
        <v>-6.9176764767307108E-2</v>
      </c>
      <c r="G11" s="4">
        <f>'fig 4.3 - raw'!J10/'fig 4.3 - raw'!$D$3</f>
        <v>9.8032936299034951E-3</v>
      </c>
      <c r="H11" s="4">
        <f>'fig 4.3 - raw'!K10/'fig 4.3 - raw'!$D$3</f>
        <v>1.8306146294482045E-2</v>
      </c>
      <c r="I11" s="4">
        <f t="shared" si="0"/>
        <v>-0.1264904140240114</v>
      </c>
      <c r="J11" s="4">
        <f t="shared" si="1"/>
        <v>-9.8380974099625859E-2</v>
      </c>
    </row>
    <row xmlns:x14ac="http://schemas.microsoft.com/office/spreadsheetml/2009/9/ac" r="12" x14ac:dyDescent="0.45">
      <c r="A12" t="s">
        <v>106</v>
      </c>
      <c r="B12" s="3" t="s">
        <v>6</v>
      </c>
      <c r="C12" s="4">
        <f>-'fig 4.3 - raw'!F11/'fig 4.3 - raw'!$D$3</f>
        <v>-5.9420086168079027E-2</v>
      </c>
      <c r="D12" s="4">
        <f>-'fig 4.3 - raw'!G11/'fig 4.3 - raw'!$D$3</f>
        <v>-2.3729878354851915E-2</v>
      </c>
      <c r="E12" s="4">
        <f>'fig 4.3 - raw'!H11/'fig 4.3 - raw'!$D$3</f>
        <v>2.0863237460256694E-3</v>
      </c>
      <c r="F12" s="4">
        <f>-'fig 4.3 - raw'!I11/'fig 4.3 - raw'!$D$3</f>
        <v>-7.933585199832506E-2</v>
      </c>
      <c r="G12" s="4">
        <f>'fig 4.3 - raw'!J11/'fig 4.3 - raw'!$D$3</f>
        <v>4.3062429360346214E-3</v>
      </c>
      <c r="H12" s="4">
        <f>'fig 4.3 - raw'!K11/'fig 4.3 - raw'!$D$3</f>
        <v>1.7473132802039763E-2</v>
      </c>
      <c r="I12" s="4">
        <f t="shared" si="0"/>
        <v>-0.16039949277523033</v>
      </c>
      <c r="J12" s="4">
        <f t="shared" si="1"/>
        <v>-0.13862011703715593</v>
      </c>
    </row>
    <row xmlns:x14ac="http://schemas.microsoft.com/office/spreadsheetml/2009/9/ac" r="13" x14ac:dyDescent="0.45">
      <c r="A13" t="s">
        <v>107</v>
      </c>
      <c r="B13" s="3" t="s">
        <v>13</v>
      </c>
      <c r="C13" s="4">
        <f>-'fig 4.3 - raw'!F12/'fig 4.3 - raw'!$D$3</f>
        <v>-3.8824030852687062E-2</v>
      </c>
      <c r="D13" s="4">
        <f>-'fig 4.3 - raw'!G12/'fig 4.3 - raw'!$D$3</f>
        <v>-1.2952202763340807E-2</v>
      </c>
      <c r="E13" s="4">
        <f>'fig 4.3 - raw'!H12/'fig 4.3 - raw'!$D$3</f>
        <v>1.8428864055518614E-2</v>
      </c>
      <c r="F13" s="4">
        <f>-'fig 4.3 - raw'!I12/'fig 4.3 - raw'!$D$3</f>
        <v>-5.4092321639230459E-2</v>
      </c>
      <c r="G13" s="4">
        <f>'fig 4.3 - raw'!J12/'fig 4.3 - raw'!$D$3</f>
        <v>6.5609685822991502E-3</v>
      </c>
      <c r="H13" s="4">
        <f>'fig 4.3 - raw'!K12/'fig 4.3 - raw'!$D$3</f>
        <v>2.1075139719532593E-2</v>
      </c>
      <c r="I13" s="4">
        <f t="shared" si="0"/>
        <v>-8.7439691199739711E-2</v>
      </c>
      <c r="J13" s="4">
        <f t="shared" si="1"/>
        <v>-5.9803582897907964E-2</v>
      </c>
    </row>
    <row xmlns:x14ac="http://schemas.microsoft.com/office/spreadsheetml/2009/9/ac" r="14" x14ac:dyDescent="0.45">
      <c r="A14" t="s">
        <v>108</v>
      </c>
      <c r="B14" s="3" t="s">
        <v>14</v>
      </c>
      <c r="C14" s="4">
        <f>-'fig 4.3 - raw'!F13/'fig 4.3 - raw'!$D$3</f>
        <v>-3.0967443579827347E-2</v>
      </c>
      <c r="D14" s="4">
        <f>-'fig 4.3 - raw'!G13/'fig 4.3 - raw'!$D$3</f>
        <v>-9.7997938549037426E-3</v>
      </c>
      <c r="E14" s="4">
        <f>'fig 4.3 - raw'!H13/'fig 4.3 - raw'!$D$3</f>
        <v>6.5774633988491087E-3</v>
      </c>
      <c r="F14" s="4">
        <f>-'fig 4.3 - raw'!I13/'fig 4.3 - raw'!$D$3</f>
        <v>-4.7698907922971254E-2</v>
      </c>
      <c r="G14" s="4">
        <f>'fig 4.3 - raw'!J13/'fig 4.3 - raw'!$D$3</f>
        <v>1.1304780507011451E-2</v>
      </c>
      <c r="H14" s="4">
        <f>'fig 4.3 - raw'!K13/'fig 4.3 - raw'!$D$3</f>
        <v>2.5914668977242247E-2</v>
      </c>
      <c r="I14" s="4">
        <f t="shared" si="0"/>
        <v>-8.1888681958853238E-2</v>
      </c>
      <c r="J14" s="4">
        <f t="shared" si="1"/>
        <v>-4.4669232474599543E-2</v>
      </c>
    </row>
    <row xmlns:x14ac="http://schemas.microsoft.com/office/spreadsheetml/2009/9/ac" r="15" x14ac:dyDescent="0.45">
      <c r="A15" t="s">
        <v>109</v>
      </c>
      <c r="B15" s="3" t="s">
        <v>15</v>
      </c>
      <c r="C15" s="4">
        <f>-'fig 4.3 - raw'!F14/'fig 4.3 - raw'!$D$3</f>
        <v>-4.2706107500791429E-2</v>
      </c>
      <c r="D15" s="4">
        <f>-'fig 4.3 - raw'!G14/'fig 4.3 - raw'!$D$3</f>
        <v>-1.7625966980967748E-2</v>
      </c>
      <c r="E15" s="4">
        <f>'fig 4.3 - raw'!H14/'fig 4.3 - raw'!$D$3</f>
        <v>4.5666843890822331E-3</v>
      </c>
      <c r="F15" s="4">
        <f>-'fig 4.3 - raw'!I14/'fig 4.3 - raw'!$D$3</f>
        <v>-5.3206290933099414E-2</v>
      </c>
      <c r="G15" s="4">
        <f>'fig 4.3 - raw'!J14/'fig 4.3 - raw'!$D$3</f>
        <v>9.1038335842636535E-3</v>
      </c>
      <c r="H15" s="4">
        <f>'fig 4.3 - raw'!K14/'fig 4.3 - raw'!$D$3</f>
        <v>3.2338961843187311E-2</v>
      </c>
      <c r="I15" s="4">
        <f t="shared" si="0"/>
        <v>-0.10897168102577635</v>
      </c>
      <c r="J15" s="4">
        <f t="shared" si="1"/>
        <v>-6.7528885598325386E-2</v>
      </c>
    </row>
    <row xmlns:x14ac="http://schemas.microsoft.com/office/spreadsheetml/2009/9/ac" r="16" x14ac:dyDescent="0.45">
      <c r="A16" t="s">
        <v>110</v>
      </c>
      <c r="B16" s="3" t="s">
        <v>16</v>
      </c>
      <c r="C16" s="4">
        <f>-'fig 4.3 - raw'!F15/'fig 4.3 - raw'!$D$3</f>
        <v>-7.878907315323981E-4</v>
      </c>
      <c r="D16" s="4">
        <f>-'fig 4.3 - raw'!G15/'fig 4.3 - raw'!$D$3</f>
        <v>-1.2692155503047141E-3</v>
      </c>
      <c r="E16" s="4">
        <f>'fig 4.3 - raw'!H15/'fig 4.3 - raw'!$D$3</f>
        <v>1.2246846655972506E-2</v>
      </c>
      <c r="F16" s="4">
        <f>-'fig 4.3 - raw'!I15/'fig 4.3 - raw'!$D$3</f>
        <v>-3.4040076428380479E-2</v>
      </c>
      <c r="G16" s="4">
        <f>'fig 4.3 - raw'!J15/'fig 4.3 - raw'!$D$3</f>
        <v>5.2017189125017418E-3</v>
      </c>
      <c r="H16" s="4">
        <f>'fig 4.3 - raw'!K15/'fig 4.3 - raw'!$D$3</f>
        <v>3.258507785025825E-2</v>
      </c>
      <c r="I16" s="4">
        <f t="shared" si="0"/>
        <v>-2.3850336054245087E-2</v>
      </c>
      <c r="J16" s="4">
        <f t="shared" si="1"/>
        <v>1.3936460708514904E-2</v>
      </c>
    </row>
    <row xmlns:x14ac="http://schemas.microsoft.com/office/spreadsheetml/2009/9/ac" r="17" x14ac:dyDescent="0.45">
      <c r="A17" t="s">
        <v>111</v>
      </c>
      <c r="B17" s="3" t="s">
        <v>17</v>
      </c>
      <c r="C17" s="4">
        <f>-'fig 4.3 - raw'!F16/'fig 4.3 - raw'!$D$3</f>
        <v>-2.3715851715373176E-3</v>
      </c>
      <c r="D17" s="4">
        <f>-'fig 4.3 - raw'!G16/'fig 4.3 - raw'!$D$3</f>
        <v>-1.4744321334307251E-3</v>
      </c>
      <c r="E17" s="4">
        <f>'fig 4.3 - raw'!H16/'fig 4.3 - raw'!$D$3</f>
        <v>1.6817205757272202E-2</v>
      </c>
      <c r="F17" s="4">
        <f>-'fig 4.3 - raw'!I16/'fig 4.3 - raw'!$D$3</f>
        <v>-3.0018604136227492E-2</v>
      </c>
      <c r="G17" s="4">
        <f>'fig 4.3 - raw'!J16/'fig 4.3 - raw'!$D$3</f>
        <v>1.1364397273828958E-2</v>
      </c>
      <c r="H17" s="4">
        <f>'fig 4.3 - raw'!K16/'fig 4.3 - raw'!$D$3</f>
        <v>9.2292442281708756E-3</v>
      </c>
      <c r="I17" s="4">
        <f t="shared" si="0"/>
        <v>-1.7047415683923331E-2</v>
      </c>
      <c r="J17" s="4">
        <f t="shared" si="1"/>
        <v>3.5462258180765024E-3</v>
      </c>
    </row>
    <row xmlns:x14ac="http://schemas.microsoft.com/office/spreadsheetml/2009/9/ac" r="18" x14ac:dyDescent="0.45">
      <c r="A18" t="s">
        <v>112</v>
      </c>
      <c r="B18" s="3" t="s">
        <v>18</v>
      </c>
      <c r="C18" s="4">
        <f>-'fig 4.3 - raw'!F17/'fig 4.3 - raw'!$D$3</f>
        <v>-1.5038880573312978E-3</v>
      </c>
      <c r="D18" s="4">
        <f>-'fig 4.3 - raw'!G17/'fig 4.3 - raw'!$D$3</f>
        <v>-5.5384523616193307E-4</v>
      </c>
      <c r="E18" s="4">
        <f>'fig 4.3 - raw'!H17/'fig 4.3 - raw'!$D$3</f>
        <v>1.0546385972308369E-2</v>
      </c>
      <c r="F18" s="4">
        <f>-'fig 4.3 - raw'!I17/'fig 4.3 - raw'!$D$3</f>
        <v>-2.0457189604469364E-2</v>
      </c>
      <c r="G18" s="4">
        <f>'fig 4.3 - raw'!J17/'fig 4.3 - raw'!$D$3</f>
        <v>6.4420807498807653E-3</v>
      </c>
      <c r="H18" s="4">
        <f>'fig 4.3 - raw'!K17/'fig 4.3 - raw'!$D$3</f>
        <v>3.7110976316576789E-2</v>
      </c>
      <c r="I18" s="4">
        <f t="shared" si="0"/>
        <v>-1.1968536925654225E-2</v>
      </c>
      <c r="J18" s="4">
        <f t="shared" si="1"/>
        <v>3.1584520140803332E-2</v>
      </c>
    </row>
    <row xmlns:x14ac="http://schemas.microsoft.com/office/spreadsheetml/2009/9/ac" r="19" x14ac:dyDescent="0.45">
      <c r="A19" t="s">
        <v>113</v>
      </c>
      <c r="B19" s="3" t="s">
        <v>19</v>
      </c>
      <c r="C19" s="4">
        <f>-'fig 4.3 - raw'!F18/'fig 4.3 - raw'!$D$3</f>
        <v>-5.9843333697474205E-4</v>
      </c>
      <c r="D19" s="4">
        <f>-'fig 4.3 - raw'!G18/'fig 4.3 - raw'!$D$3</f>
        <v>-2.8867116417603128E-4</v>
      </c>
      <c r="E19" s="4">
        <f>'fig 4.3 - raw'!H18/'fig 4.3 - raw'!$D$3</f>
        <v>8.7200206538729074E-3</v>
      </c>
      <c r="F19" s="4">
        <f>-'fig 4.3 - raw'!I18/'fig 4.3 - raw'!$D$3</f>
        <v>-2.2136932785906348E-2</v>
      </c>
      <c r="G19" s="4">
        <f>'fig 4.3 - raw'!J18/'fig 4.3 - raw'!$D$3</f>
        <v>6.5834931567990132E-3</v>
      </c>
      <c r="H19" s="4">
        <f>'fig 4.3 - raw'!K18/'fig 4.3 - raw'!$D$3</f>
        <v>5.5488952733336372E-2</v>
      </c>
      <c r="I19" s="4">
        <f t="shared" si="0"/>
        <v>-1.4304016633184214E-2</v>
      </c>
      <c r="J19" s="4">
        <f t="shared" si="1"/>
        <v>4.776842925695117E-2</v>
      </c>
    </row>
    <row xmlns:x14ac="http://schemas.microsoft.com/office/spreadsheetml/2009/9/ac" r="20" x14ac:dyDescent="0.45">
      <c r="A20" t="s">
        <v>114</v>
      </c>
      <c r="B20" s="3" t="s">
        <v>24</v>
      </c>
      <c r="C20" s="4">
        <f>-'fig 4.3 - raw'!F19/'fig 4.3 - raw'!$D$3</f>
        <v>-1.2757585344904258E-3</v>
      </c>
      <c r="D20" s="4">
        <f>-'fig 4.3 - raw'!G19/'fig 4.3 - raw'!$D$3</f>
        <v>-6.2494692639154543E-4</v>
      </c>
      <c r="E20" s="4">
        <f>'fig 4.3 - raw'!H19/'fig 4.3 - raw'!$D$3</f>
        <v>5.3887072610891932E-3</v>
      </c>
      <c r="F20" s="4">
        <f>-'fig 4.3 - raw'!I19/'fig 4.3 - raw'!$D$3</f>
        <v>-3.0469044875041741E-2</v>
      </c>
      <c r="G20" s="4">
        <f>'fig 4.3 - raw'!J19/'fig 4.3 - raw'!$D$3</f>
        <v>7.0061484270304382E-3</v>
      </c>
      <c r="H20" s="4">
        <f>'fig 4.3 - raw'!K19/'fig 4.3 - raw'!$D$3</f>
        <v>1.9673588189223025E-2</v>
      </c>
      <c r="I20" s="4">
        <f t="shared" si="0"/>
        <v>-2.698104307483452E-2</v>
      </c>
      <c r="J20" s="4">
        <f t="shared" si="1"/>
        <v>-3.0130645858105626E-4</v>
      </c>
    </row>
    <row xmlns:x14ac="http://schemas.microsoft.com/office/spreadsheetml/2009/9/ac" r="21" x14ac:dyDescent="0.45">
      <c r="A21" t="s">
        <v>115</v>
      </c>
      <c r="B21" s="3" t="s">
        <v>25</v>
      </c>
      <c r="C21" s="4">
        <f>-'fig 4.3 - raw'!F20/'fig 4.3 - raw'!$D$3</f>
        <v>-1.7690555066941038E-3</v>
      </c>
      <c r="D21" s="4">
        <f>-'fig 4.3 - raw'!G20/'fig 4.3 - raw'!$D$3</f>
        <v>-1.2260462292634051E-3</v>
      </c>
      <c r="E21" s="4">
        <f>'fig 4.3 - raw'!H20/'fig 4.3 - raw'!$D$3</f>
        <v>1.9579551350545048E-2</v>
      </c>
      <c r="F21" s="4">
        <f>-'fig 4.3 - raw'!I20/'fig 4.3 - raw'!$D$3</f>
        <v>-3.0904322554611893E-2</v>
      </c>
      <c r="G21" s="4">
        <f>'fig 4.3 - raw'!J20/'fig 4.3 - raw'!$D$3</f>
        <v>1.0017598045858047E-2</v>
      </c>
      <c r="H21" s="4">
        <f>'fig 4.3 - raw'!K20/'fig 4.3 - raw'!$D$3</f>
        <v>6.4345604182422678E-3</v>
      </c>
      <c r="I21" s="4">
        <f t="shared" si="0"/>
        <v>-1.4319872940024354E-2</v>
      </c>
      <c r="J21" s="4">
        <f t="shared" si="1"/>
        <v>2.1322855240759608E-3</v>
      </c>
    </row>
    <row xmlns:x14ac="http://schemas.microsoft.com/office/spreadsheetml/2009/9/ac" r="22" x14ac:dyDescent="0.45">
      <c r="A22" t="s">
        <v>116</v>
      </c>
      <c r="B22" s="3" t="s">
        <v>26</v>
      </c>
      <c r="C22" s="4">
        <f>-'fig 4.3 - raw'!F21/'fig 4.3 - raw'!$D$3</f>
        <v>-9.4069803702118366E-4</v>
      </c>
      <c r="D22" s="4">
        <f>-'fig 4.3 - raw'!G21/'fig 4.3 - raw'!$D$3</f>
        <v>-7.0097445540627653E-4</v>
      </c>
      <c r="E22" s="4">
        <f>'fig 4.3 - raw'!H21/'fig 4.3 - raw'!$D$3</f>
        <v>1.2019233120913646E-2</v>
      </c>
      <c r="F22" s="4">
        <f>-'fig 4.3 - raw'!I21/'fig 4.3 - raw'!$D$3</f>
        <v>-1.8164420294160787E-2</v>
      </c>
      <c r="G22" s="4">
        <f>'fig 4.3 - raw'!J21/'fig 4.3 - raw'!$D$3</f>
        <v>7.0200755553221127E-3</v>
      </c>
      <c r="H22" s="4">
        <f>'fig 4.3 - raw'!K21/'fig 4.3 - raw'!$D$3</f>
        <v>3.6111674780317675E-2</v>
      </c>
      <c r="I22" s="4">
        <f t="shared" si="0"/>
        <v>-7.7868596656746007E-3</v>
      </c>
      <c r="J22" s="4">
        <f t="shared" si="1"/>
        <v>3.5344890669965184E-2</v>
      </c>
    </row>
    <row xmlns:x14ac="http://schemas.microsoft.com/office/spreadsheetml/2009/9/ac" r="23" x14ac:dyDescent="0.45">
      <c r="A23" t="s">
        <v>117</v>
      </c>
      <c r="B23" s="3" t="s">
        <v>57</v>
      </c>
      <c r="C23" s="4">
        <f>-'fig 4.3 - raw'!F22/'fig 4.3 - raw'!$D$3</f>
        <v>-7.6817433157826815E-4</v>
      </c>
      <c r="D23" s="4">
        <f>-'fig 4.3 - raw'!G22/'fig 4.3 - raw'!$D$3</f>
        <v>-1.4019793746145409E-4</v>
      </c>
      <c r="E23" s="4">
        <f>'fig 4.3 - raw'!H22/'fig 4.3 - raw'!$D$3</f>
        <v>8.9036248728171247E-3</v>
      </c>
      <c r="F23" s="4">
        <f>-'fig 4.3 - raw'!I22/'fig 4.3 - raw'!$D$3</f>
        <v>-1.7342143793372542E-2</v>
      </c>
      <c r="G23" s="4">
        <f>'fig 4.3 - raw'!J22/'fig 4.3 - raw'!$D$3</f>
        <v>7.2185030193996566E-3</v>
      </c>
      <c r="H23" s="4">
        <f>'fig 4.3 - raw'!K22/'fig 4.3 - raw'!$D$3</f>
        <v>4.7452129867301289E-2</v>
      </c>
      <c r="I23" s="4">
        <f t="shared" si="0"/>
        <v>-9.3468911895951395E-3</v>
      </c>
      <c r="J23" s="4">
        <f t="shared" si="1"/>
        <v>4.5323741697105804E-2</v>
      </c>
    </row>
    <row xmlns:x14ac="http://schemas.microsoft.com/office/spreadsheetml/2009/9/ac" r="24" x14ac:dyDescent="0.45">
      <c r="A24" t="s">
        <v>118</v>
      </c>
      <c r="B24" s="3" t="s">
        <v>124</v>
      </c>
      <c r="C24" s="4">
        <f>-'fig 4.3 - raw'!F23/'fig 4.3 - raw'!$D$3</f>
        <v>-1.9331559770261867E-3</v>
      </c>
      <c r="D24" s="4">
        <f>-'fig 4.3 - raw'!G23/'fig 4.3 - raw'!$D$3</f>
        <v>-3.3287520999441162E-4</v>
      </c>
      <c r="E24" s="4">
        <f>'fig 4.3 - raw'!H23/'fig 4.3 - raw'!$D$3</f>
        <v>5.4635975717522442E-3</v>
      </c>
      <c r="F24" s="4">
        <f>-'fig 4.3 - raw'!I23/'fig 4.3 - raw'!$D$3</f>
        <v>-3.4655651087945626E-2</v>
      </c>
      <c r="G24" s="4">
        <f>'fig 4.3 - raw'!J23/'fig 4.3 - raw'!$D$3</f>
        <v>1.1028790475698986E-2</v>
      </c>
      <c r="H24" s="4">
        <f>'fig 4.3 - raw'!K23/'fig 4.3 - raw'!$D$3</f>
        <v>2.0291870341081143E-2</v>
      </c>
      <c r="I24" s="4">
        <f t="shared" si="0"/>
        <v>-3.1458084703213977E-2</v>
      </c>
      <c r="J24" s="4">
        <f t="shared" si="1"/>
        <v>-1.3742388643385103E-4</v>
      </c>
    </row>
    <row xmlns:x14ac="http://schemas.microsoft.com/office/spreadsheetml/2009/9/ac" r="25" x14ac:dyDescent="0.45">
      <c r="A25" t="s">
        <v>119</v>
      </c>
      <c r="B25" s="3" t="s">
        <v>125</v>
      </c>
      <c r="C25" s="4">
        <f>-'fig 4.3 - raw'!F24/'fig 4.3 - raw'!$D$3</f>
        <v>-1.2977151296826783E-3</v>
      </c>
      <c r="D25" s="4">
        <f>-'fig 4.3 - raw'!G24/'fig 4.3 - raw'!$D$3</f>
        <v>-4.1660689857949838E-4</v>
      </c>
      <c r="E25" s="4">
        <f>'fig 4.3 - raw'!H24/'fig 4.3 - raw'!$D$3</f>
        <v>8.5006028720494529E-3</v>
      </c>
      <c r="F25" s="4">
        <f>-'fig 4.3 - raw'!I24/'fig 4.3 - raw'!$D$3</f>
        <v>-2.7970130522228319E-2</v>
      </c>
      <c r="G25" s="4">
        <f>'fig 4.3 - raw'!J24/'fig 4.3 - raw'!$D$3</f>
        <v>1.2106402686404111E-2</v>
      </c>
      <c r="H25" s="4">
        <f>'fig 4.3 - raw'!K24/'fig 4.3 - raw'!$D$3</f>
        <v>1.2101976651250908E-2</v>
      </c>
      <c r="I25" s="4">
        <f t="shared" si="0"/>
        <v>-2.1183849678441044E-2</v>
      </c>
      <c r="J25" s="4">
        <f t="shared" si="1"/>
        <v>3.0245296592139748E-3</v>
      </c>
    </row>
    <row xmlns:x14ac="http://schemas.microsoft.com/office/spreadsheetml/2009/9/ac" r="26" x14ac:dyDescent="0.45">
      <c r="A26" t="s">
        <v>120</v>
      </c>
      <c r="B26" s="3" t="s">
        <v>126</v>
      </c>
      <c r="C26" s="4">
        <f>-'fig 4.3 - raw'!F25/'fig 4.3 - raw'!$D$3</f>
        <v>-9.5646431248425209E-4</v>
      </c>
      <c r="D26" s="4">
        <f>-'fig 4.3 - raw'!G25/'fig 4.3 - raw'!$D$3</f>
        <v>-2.9333552017760307E-4</v>
      </c>
      <c r="E26" s="4">
        <f>'fig 4.3 - raw'!H25/'fig 4.3 - raw'!$D$3</f>
        <v>1.0129907046667863E-2</v>
      </c>
      <c r="F26" s="4">
        <f>-'fig 4.3 - raw'!I25/'fig 4.3 - raw'!$D$3</f>
        <v>-2.0250754105474129E-2</v>
      </c>
      <c r="G26" s="4">
        <f>'fig 4.3 - raw'!J25/'fig 4.3 - raw'!$D$3</f>
        <v>9.3858125967733446E-3</v>
      </c>
      <c r="H26" s="4">
        <f>'fig 4.3 - raw'!K25/'fig 4.3 - raw'!$D$3</f>
        <v>3.5945410979464652E-2</v>
      </c>
      <c r="I26" s="4">
        <f t="shared" si="0"/>
        <v>-1.1370646891468121E-2</v>
      </c>
      <c r="J26" s="4">
        <f t="shared" si="1"/>
        <v>3.3960576684769872E-2</v>
      </c>
    </row>
    <row xmlns:x14ac="http://schemas.microsoft.com/office/spreadsheetml/2009/9/ac" r="27" x14ac:dyDescent="0.45">
      <c r="A27" t="s">
        <v>121</v>
      </c>
      <c r="B27" s="3" t="s">
        <v>127</v>
      </c>
      <c r="C27" s="4">
        <f>-'fig 4.3 - raw'!F26/'fig 4.3 - raw'!$D$3</f>
        <v>-7.7047531538550825E-4</v>
      </c>
      <c r="D27" s="4">
        <f>-'fig 4.3 - raw'!G26/'fig 4.3 - raw'!$D$3</f>
        <v>-2.114796259337546E-4</v>
      </c>
      <c r="E27" s="4">
        <f>'fig 4.3 - raw'!H26/'fig 4.3 - raw'!$D$3</f>
        <v>7.1347409615958625E-3</v>
      </c>
      <c r="F27" s="4">
        <f>-'fig 4.3 - raw'!I26/'fig 4.3 - raw'!$D$3</f>
        <v>-2.1577603282957401E-2</v>
      </c>
      <c r="G27" s="4">
        <f>'fig 4.3 - raw'!J26/'fig 4.3 - raw'!$D$3</f>
        <v>5.8779922908924398E-3</v>
      </c>
      <c r="H27" s="4">
        <f>'fig 4.3 - raw'!K26/'fig 4.3 - raw'!$D$3</f>
        <v>5.1007957203054941E-2</v>
      </c>
      <c r="I27" s="4">
        <f t="shared" si="0"/>
        <v>-1.5424817262680801E-2</v>
      </c>
      <c r="J27" s="4">
        <f t="shared" si="1"/>
        <v>4.146113223126658E-2</v>
      </c>
    </row>
    <row xmlns:x14ac="http://schemas.microsoft.com/office/spreadsheetml/2009/9/ac" r="29" x14ac:dyDescent="0.45">
      <c r="B29" s="1" t="s">
        <v>44</v>
      </c>
    </row>
  </sheetData>
  <phoneticPr fontId="2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960C2-9423-4B00-B7F3-2247E7408FEB}">
  <dimension ref="C2:K26"/>
  <sheetViews>
    <sheetView workbookViewId="0">
      <selection activeCell="D2" sqref="D2:K2"/>
    </sheetView>
  </sheetViews>
  <sheetFormatPr xmlns:x14ac="http://schemas.microsoft.com/office/spreadsheetml/2009/9/ac" defaultRowHeight="14.25" x14ac:dyDescent="0.45"/>
  <sheetData>
    <row xmlns:x14ac="http://schemas.microsoft.com/office/spreadsheetml/2009/9/ac" r="2" ht="28.5" x14ac:dyDescent="0.45">
      <c r="C2" s="1" t="s">
        <v>85</v>
      </c>
      <c r="D2" s="5" t="s">
        <v>10</v>
      </c>
      <c r="E2" s="5" t="s">
        <v>58</v>
      </c>
      <c r="F2" s="5" t="s">
        <v>36</v>
      </c>
      <c r="G2" s="5" t="s">
        <v>37</v>
      </c>
      <c r="H2" s="5" t="s">
        <v>59</v>
      </c>
      <c r="I2" s="5" t="s">
        <v>39</v>
      </c>
      <c r="J2" s="5" t="s">
        <v>40</v>
      </c>
      <c r="K2" s="5" t="s">
        <v>41</v>
      </c>
    </row>
    <row xmlns:x14ac="http://schemas.microsoft.com/office/spreadsheetml/2009/9/ac" r="3" x14ac:dyDescent="0.45">
      <c r="C3" t="s">
        <v>60</v>
      </c>
      <c r="D3">
        <v>12546.843933698439</v>
      </c>
      <c r="E3">
        <v>12229.189956048684</v>
      </c>
      <c r="F3">
        <v>444.73205390175582</v>
      </c>
      <c r="G3">
        <v>208.56676298413581</v>
      </c>
      <c r="H3">
        <v>70.349301632277744</v>
      </c>
      <c r="I3">
        <v>1041.2893745231002</v>
      </c>
      <c r="J3">
        <v>104.58238587444193</v>
      </c>
      <c r="K3">
        <v>42.319232795371867</v>
      </c>
    </row>
    <row xmlns:x14ac="http://schemas.microsoft.com/office/spreadsheetml/2009/9/ac" r="4" x14ac:dyDescent="0.45">
      <c r="C4" t="s">
        <v>61</v>
      </c>
      <c r="D4">
        <v>5550.6383453933104</v>
      </c>
      <c r="E4">
        <v>6265.3201156996165</v>
      </c>
      <c r="F4">
        <v>5.1890213671977561</v>
      </c>
      <c r="G4">
        <v>43.800417771157683</v>
      </c>
      <c r="H4">
        <v>825.83580196984042</v>
      </c>
      <c r="I4">
        <v>396.29906353307121</v>
      </c>
      <c r="J4">
        <v>291.65933791058507</v>
      </c>
      <c r="K4">
        <v>77.689325184392203</v>
      </c>
    </row>
    <row xmlns:x14ac="http://schemas.microsoft.com/office/spreadsheetml/2009/9/ac" r="5" x14ac:dyDescent="0.45">
      <c r="C5" t="s">
        <v>62</v>
      </c>
      <c r="D5">
        <v>4965.9186153379933</v>
      </c>
      <c r="E5">
        <v>4821.5068762605142</v>
      </c>
      <c r="F5">
        <v>145.15154847853862</v>
      </c>
      <c r="G5">
        <v>82.461144926812096</v>
      </c>
      <c r="H5">
        <v>105.03340466323748</v>
      </c>
      <c r="I5">
        <v>358.85798333141247</v>
      </c>
      <c r="J5">
        <v>94.605025805982237</v>
      </c>
      <c r="K5">
        <v>734.81372574218369</v>
      </c>
    </row>
    <row xmlns:x14ac="http://schemas.microsoft.com/office/spreadsheetml/2009/9/ac" r="6" x14ac:dyDescent="0.45">
      <c r="C6" t="s">
        <v>63</v>
      </c>
      <c r="D6">
        <v>6454.1827757652509</v>
      </c>
      <c r="E6">
        <v>7488.2876025347923</v>
      </c>
      <c r="F6">
        <v>61.325133205444836</v>
      </c>
      <c r="G6">
        <v>50.382867533751252</v>
      </c>
      <c r="H6">
        <v>300.59449897356239</v>
      </c>
      <c r="I6">
        <v>540.2044367056385</v>
      </c>
      <c r="J6">
        <v>192.26358538825505</v>
      </c>
      <c r="K6">
        <v>118.37964640939474</v>
      </c>
    </row>
    <row xmlns:x14ac="http://schemas.microsoft.com/office/spreadsheetml/2009/9/ac" r="7" x14ac:dyDescent="0.45">
      <c r="C7" t="s">
        <v>64</v>
      </c>
      <c r="D7">
        <v>4098.2527282631163</v>
      </c>
      <c r="E7">
        <v>4513.7837996662866</v>
      </c>
      <c r="F7">
        <v>1.9991034352502171</v>
      </c>
      <c r="G7">
        <v>37.631306506445938</v>
      </c>
      <c r="H7">
        <v>99.206185456823491</v>
      </c>
      <c r="I7">
        <v>522.46399590339547</v>
      </c>
      <c r="J7">
        <v>130.21311455331832</v>
      </c>
      <c r="K7">
        <v>490.83850475508058</v>
      </c>
    </row>
    <row xmlns:x14ac="http://schemas.microsoft.com/office/spreadsheetml/2009/9/ac" r="8" x14ac:dyDescent="0.45">
      <c r="C8" t="s">
        <v>65</v>
      </c>
      <c r="D8">
        <v>4407.4909396773119</v>
      </c>
      <c r="E8">
        <v>5492.7172325975489</v>
      </c>
      <c r="F8">
        <v>31.250940863626156</v>
      </c>
      <c r="G8">
        <v>50.941019572395618</v>
      </c>
      <c r="H8">
        <v>345.09488874654608</v>
      </c>
      <c r="I8">
        <v>393.83138419343391</v>
      </c>
      <c r="J8">
        <v>205.63980226070586</v>
      </c>
      <c r="K8">
        <v>78.115315326675059</v>
      </c>
    </row>
    <row xmlns:x14ac="http://schemas.microsoft.com/office/spreadsheetml/2009/9/ac" r="9" x14ac:dyDescent="0.45">
      <c r="C9" t="s">
        <v>66</v>
      </c>
      <c r="D9">
        <v>11871.966285250253</v>
      </c>
      <c r="E9">
        <v>11520.718841283324</v>
      </c>
      <c r="F9">
        <v>671.72435047488637</v>
      </c>
      <c r="G9">
        <v>218.94216060830183</v>
      </c>
      <c r="H9">
        <v>140.27614477941779</v>
      </c>
      <c r="I9">
        <v>932.27685691550028</v>
      </c>
      <c r="J9">
        <v>150.10073028824547</v>
      </c>
      <c r="K9">
        <v>208.02361152589302</v>
      </c>
    </row>
    <row xmlns:x14ac="http://schemas.microsoft.com/office/spreadsheetml/2009/9/ac" r="10" x14ac:dyDescent="0.45">
      <c r="C10" t="s">
        <v>67</v>
      </c>
      <c r="D10">
        <v>11157.876335684608</v>
      </c>
      <c r="E10">
        <v>10711.363146310947</v>
      </c>
      <c r="F10">
        <v>556.91267675356539</v>
      </c>
      <c r="G10">
        <v>195.39228698402002</v>
      </c>
      <c r="H10">
        <v>33.199551242985038</v>
      </c>
      <c r="I10">
        <v>867.95007137357049</v>
      </c>
      <c r="J10">
        <v>123.00039521061919</v>
      </c>
      <c r="K10">
        <v>229.68436058431809</v>
      </c>
    </row>
    <row xmlns:x14ac="http://schemas.microsoft.com/office/spreadsheetml/2009/9/ac" r="11" x14ac:dyDescent="0.45">
      <c r="C11" t="s">
        <v>68</v>
      </c>
      <c r="D11">
        <v>13442.099105573854</v>
      </c>
      <c r="E11">
        <v>12877.854203498704</v>
      </c>
      <c r="F11">
        <v>745.53454767780033</v>
      </c>
      <c r="G11">
        <v>297.73508028397549</v>
      </c>
      <c r="H11">
        <v>26.176778436553139</v>
      </c>
      <c r="I11">
        <v>995.41455336998138</v>
      </c>
      <c r="J11">
        <v>54.029758059017723</v>
      </c>
      <c r="K11">
        <v>219.23267029997962</v>
      </c>
    </row>
    <row xmlns:x14ac="http://schemas.microsoft.com/office/spreadsheetml/2009/9/ac" r="12" x14ac:dyDescent="0.45">
      <c r="C12" t="s">
        <v>69</v>
      </c>
      <c r="D12">
        <v>8793.8292020903209</v>
      </c>
      <c r="E12">
        <v>8701.0205202683792</v>
      </c>
      <c r="F12">
        <v>487.11905598575714</v>
      </c>
      <c r="G12">
        <v>162.50926666925449</v>
      </c>
      <c r="H12">
        <v>231.22408117993677</v>
      </c>
      <c r="I12">
        <v>678.68791761884302</v>
      </c>
      <c r="J12">
        <v>82.319448856006019</v>
      </c>
      <c r="K12">
        <v>264.42648894186442</v>
      </c>
    </row>
    <row xmlns:x14ac="http://schemas.microsoft.com/office/spreadsheetml/2009/9/ac" r="13" x14ac:dyDescent="0.45">
      <c r="C13" t="s">
        <v>70</v>
      </c>
      <c r="D13">
        <v>7504.9147763343253</v>
      </c>
      <c r="E13">
        <v>7336.0802798480272</v>
      </c>
      <c r="F13">
        <v>388.5436816217051</v>
      </c>
      <c r="G13">
        <v>122.95648407989415</v>
      </c>
      <c r="H13">
        <v>82.526406744973301</v>
      </c>
      <c r="I13">
        <v>598.47075351737215</v>
      </c>
      <c r="J13">
        <v>141.83931672618869</v>
      </c>
      <c r="K13">
        <v>325.14730725091459</v>
      </c>
    </row>
    <row xmlns:x14ac="http://schemas.microsoft.com/office/spreadsheetml/2009/9/ac" r="14" x14ac:dyDescent="0.45">
      <c r="C14" t="s">
        <v>71</v>
      </c>
      <c r="D14">
        <v>8853.2054259958768</v>
      </c>
      <c r="E14">
        <v>8445.6453581383521</v>
      </c>
      <c r="F14">
        <v>535.82686582817746</v>
      </c>
      <c r="G14">
        <v>221.15025689072397</v>
      </c>
      <c r="H14">
        <v>57.29747632427172</v>
      </c>
      <c r="I14">
        <v>667.57102862855163</v>
      </c>
      <c r="J14">
        <v>114.22437918011835</v>
      </c>
      <c r="K14">
        <v>405.75190722430028</v>
      </c>
    </row>
    <row xmlns:x14ac="http://schemas.microsoft.com/office/spreadsheetml/2009/9/ac" r="15" x14ac:dyDescent="0.45">
      <c r="C15" t="s">
        <v>72</v>
      </c>
      <c r="D15">
        <v>4801.4231787862436</v>
      </c>
      <c r="E15">
        <v>4902.772310565012</v>
      </c>
      <c r="F15">
        <v>9.8855420453444864</v>
      </c>
      <c r="G15">
        <v>15.924649427896416</v>
      </c>
      <c r="H15">
        <v>153.65927367242352</v>
      </c>
      <c r="I15">
        <v>427.09552643805659</v>
      </c>
      <c r="J15">
        <v>65.265155382126849</v>
      </c>
      <c r="K15">
        <v>408.83988635460389</v>
      </c>
    </row>
    <row xmlns:x14ac="http://schemas.microsoft.com/office/spreadsheetml/2009/9/ac" r="16" x14ac:dyDescent="0.45">
      <c r="C16" t="s">
        <v>73</v>
      </c>
      <c r="D16">
        <v>4883.317382891205</v>
      </c>
      <c r="E16">
        <v>5286.2599538119921</v>
      </c>
      <c r="F16">
        <v>29.755909022752139</v>
      </c>
      <c r="G16">
        <v>18.499469868985329</v>
      </c>
      <c r="H16">
        <v>211.00285603738908</v>
      </c>
      <c r="I16">
        <v>376.63874120472042</v>
      </c>
      <c r="J16">
        <v>142.58731899527987</v>
      </c>
      <c r="K16">
        <v>115.79788695684698</v>
      </c>
    </row>
    <row xmlns:x14ac="http://schemas.microsoft.com/office/spreadsheetml/2009/9/ac" r="17" x14ac:dyDescent="0.45">
      <c r="C17" t="s">
        <v>74</v>
      </c>
      <c r="D17">
        <v>3440.5868363065051</v>
      </c>
      <c r="E17">
        <v>3566.6053140840818</v>
      </c>
      <c r="F17">
        <v>18.869048749088712</v>
      </c>
      <c r="G17">
        <v>6.9490097415461216</v>
      </c>
      <c r="H17">
        <v>132.32385885909943</v>
      </c>
      <c r="I17">
        <v>256.67316528935498</v>
      </c>
      <c r="J17">
        <v>80.827781777036847</v>
      </c>
      <c r="K17">
        <v>465.62562807126773</v>
      </c>
    </row>
    <row xmlns:x14ac="http://schemas.microsoft.com/office/spreadsheetml/2009/9/ac" r="18" x14ac:dyDescent="0.45">
      <c r="C18" t="s">
        <v>75</v>
      </c>
      <c r="D18">
        <v>3262.6582873796169</v>
      </c>
      <c r="E18">
        <v>3284.7486748819556</v>
      </c>
      <c r="F18">
        <v>7.5084496837444501</v>
      </c>
      <c r="G18">
        <v>3.6219120450757023</v>
      </c>
      <c r="H18">
        <v>109.4087382427703</v>
      </c>
      <c r="I18">
        <v>277.74864083553899</v>
      </c>
      <c r="J18">
        <v>82.602061176928927</v>
      </c>
      <c r="K18">
        <v>696.21122998953979</v>
      </c>
    </row>
    <row xmlns:x14ac="http://schemas.microsoft.com/office/spreadsheetml/2009/9/ac" r="19" x14ac:dyDescent="0.45">
      <c r="C19" t="s">
        <v>76</v>
      </c>
      <c r="D19">
        <v>4880.1446405682009</v>
      </c>
      <c r="E19">
        <v>4902.7338816859729</v>
      </c>
      <c r="F19">
        <v>16.006743229335196</v>
      </c>
      <c r="G19">
        <v>7.8411115522792389</v>
      </c>
      <c r="H19">
        <v>67.611269009273641</v>
      </c>
      <c r="I19">
        <v>382.29035085600248</v>
      </c>
      <c r="J19">
        <v>87.905050890277607</v>
      </c>
      <c r="K19">
        <v>246.84144062603403</v>
      </c>
    </row>
    <row xmlns:x14ac="http://schemas.microsoft.com/office/spreadsheetml/2009/9/ac" r="20" x14ac:dyDescent="0.45">
      <c r="C20" t="s">
        <v>77</v>
      </c>
      <c r="D20">
        <v>5378.6710328799509</v>
      </c>
      <c r="E20">
        <v>5655.7370621804266</v>
      </c>
      <c r="F20">
        <v>22.196063352540719</v>
      </c>
      <c r="G20">
        <v>15.383010694067384</v>
      </c>
      <c r="H20">
        <v>245.66157508712303</v>
      </c>
      <c r="I20">
        <v>387.75171196939186</v>
      </c>
      <c r="J20">
        <v>125.68923927190325</v>
      </c>
      <c r="K20">
        <v>80.733425349638992</v>
      </c>
    </row>
    <row xmlns:x14ac="http://schemas.microsoft.com/office/spreadsheetml/2009/9/ac" r="21" x14ac:dyDescent="0.45">
      <c r="C21" t="s">
        <v>78</v>
      </c>
      <c r="D21">
        <v>2970.6345445878569</v>
      </c>
      <c r="E21">
        <v>3070.0321576824608</v>
      </c>
      <c r="F21">
        <v>11.802791459241257</v>
      </c>
      <c r="G21">
        <v>8.7950170934917988</v>
      </c>
      <c r="H21">
        <v>150.80344217084255</v>
      </c>
      <c r="I21">
        <v>227.90614657693979</v>
      </c>
      <c r="J21">
        <v>88.079792395397817</v>
      </c>
      <c r="K21">
        <v>453.08754765311926</v>
      </c>
    </row>
    <row xmlns:x14ac="http://schemas.microsoft.com/office/spreadsheetml/2009/9/ac" r="22" x14ac:dyDescent="0.45">
      <c r="C22" t="s">
        <v>79</v>
      </c>
      <c r="D22">
        <v>2717.1191103347901</v>
      </c>
      <c r="E22">
        <v>2722.5797103708224</v>
      </c>
      <c r="F22">
        <v>9.6381634521856387</v>
      </c>
      <c r="G22">
        <v>1.7590416411552765</v>
      </c>
      <c r="H22">
        <v>111.71239172343205</v>
      </c>
      <c r="I22">
        <v>217.58917165120195</v>
      </c>
      <c r="J22">
        <v>90.569430819338464</v>
      </c>
      <c r="K22">
        <v>595.37446776661977</v>
      </c>
    </row>
    <row xmlns:x14ac="http://schemas.microsoft.com/office/spreadsheetml/2009/9/ac" r="23" x14ac:dyDescent="0.45">
      <c r="C23" t="s">
        <v>80</v>
      </c>
      <c r="D23">
        <v>5707.2447019719821</v>
      </c>
      <c r="E23">
        <v>5709.2313403407152</v>
      </c>
      <c r="F23">
        <v>24.255006343243874</v>
      </c>
      <c r="G23">
        <v>4.1765333091969721</v>
      </c>
      <c r="H23">
        <v>68.550906049309091</v>
      </c>
      <c r="I23">
        <v>434.81904562115955</v>
      </c>
      <c r="J23">
        <v>138.37651287605479</v>
      </c>
      <c r="K23">
        <v>254.59893029238873</v>
      </c>
    </row>
    <row xmlns:x14ac="http://schemas.microsoft.com/office/spreadsheetml/2009/9/ac" r="24" x14ac:dyDescent="0.45">
      <c r="C24" t="s">
        <v>81</v>
      </c>
      <c r="D24">
        <v>5501.3505079611723</v>
      </c>
      <c r="E24">
        <v>5658.8286202720638</v>
      </c>
      <c r="F24">
        <v>16.28222920252778</v>
      </c>
      <c r="G24">
        <v>5.227101738179095</v>
      </c>
      <c r="H24">
        <v>106.65573757795315</v>
      </c>
      <c r="I24">
        <v>350.93686246757363</v>
      </c>
      <c r="J24">
        <v>151.89714510481977</v>
      </c>
      <c r="K24">
        <v>151.84161233250748</v>
      </c>
    </row>
    <row xmlns:x14ac="http://schemas.microsoft.com/office/spreadsheetml/2009/9/ac" r="25" x14ac:dyDescent="0.45">
      <c r="C25" t="s">
        <v>82</v>
      </c>
      <c r="D25">
        <v>3262.5256304062364</v>
      </c>
      <c r="E25">
        <v>3354.8323322639058</v>
      </c>
      <c r="F25">
        <v>12.000608456892074</v>
      </c>
      <c r="G25">
        <v>3.6804349918786317</v>
      </c>
      <c r="H25">
        <v>127.09836277741367</v>
      </c>
      <c r="I25">
        <v>254.08305130108673</v>
      </c>
      <c r="J25">
        <v>117.76232584265595</v>
      </c>
      <c r="K25">
        <v>451.00146169199292</v>
      </c>
    </row>
    <row xmlns:x14ac="http://schemas.microsoft.com/office/spreadsheetml/2009/9/ac" r="26" x14ac:dyDescent="0.45">
      <c r="C26" t="s">
        <v>83</v>
      </c>
      <c r="D26">
        <v>3543.2219246181307</v>
      </c>
      <c r="E26">
        <v>3540.1690731675885</v>
      </c>
      <c r="F26">
        <v>9.667033536909047</v>
      </c>
      <c r="G26">
        <v>2.6534018617477413</v>
      </c>
      <c r="H26">
        <v>89.518481352508658</v>
      </c>
      <c r="I26">
        <v>270.73082085452552</v>
      </c>
      <c r="J26">
        <v>73.750251917310067</v>
      </c>
      <c r="K26">
        <v>639.98887840349903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73F81-38AD-4073-A056-5240A2247675}">
  <dimension ref="A2:D94"/>
  <sheetViews>
    <sheetView workbookViewId="0">
      <selection activeCell="D10" sqref="D10"/>
    </sheetView>
  </sheetViews>
  <sheetFormatPr xmlns:x14ac="http://schemas.microsoft.com/office/spreadsheetml/2009/9/ac" defaultRowHeight="14.25" x14ac:dyDescent="0.45"/>
  <cols>
    <col min="2" max="2" width="14" customWidth="true"/>
    <col min="3" max="3" width="15.46484375" customWidth="true"/>
    <col min="4" max="4" width="18.59765625" bestFit="true" customWidth="true"/>
  </cols>
  <sheetData>
    <row xmlns:x14ac="http://schemas.microsoft.com/office/spreadsheetml/2009/9/ac" r="2" x14ac:dyDescent="0.45">
      <c r="B2" s="1" t="s">
        <v>21</v>
      </c>
    </row>
    <row xmlns:x14ac="http://schemas.microsoft.com/office/spreadsheetml/2009/9/ac" r="3" x14ac:dyDescent="0.45">
      <c r="B3" s="1" t="s">
        <v>22</v>
      </c>
    </row>
    <row xmlns:x14ac="http://schemas.microsoft.com/office/spreadsheetml/2009/9/ac" r="4" x14ac:dyDescent="0.45">
      <c r="B4" s="1" t="s">
        <v>23</v>
      </c>
    </row>
    <row xmlns:x14ac="http://schemas.microsoft.com/office/spreadsheetml/2009/9/ac" r="6" x14ac:dyDescent="0.45">
      <c r="B6" s="17" t="s">
        <v>37</v>
      </c>
      <c r="C6" s="18" t="s">
        <v>39</v>
      </c>
      <c r="D6" s="19" t="s">
        <v>45</v>
      </c>
    </row>
    <row xmlns:x14ac="http://schemas.microsoft.com/office/spreadsheetml/2009/9/ac" r="7" x14ac:dyDescent="0.45">
      <c r="A7" s="3" t="s">
        <v>0</v>
      </c>
      <c r="B7" s="8">
        <f>'fig 4.4 - raw'!C3</f>
        <v>-1.0765689694380853E-5</v>
      </c>
      <c r="C7" s="8">
        <f>'fig 4.4 - raw'!D3</f>
        <v>-9.2967655509710312E-3</v>
      </c>
      <c r="D7" s="8">
        <f>'fig 4.4 - raw'!E3</f>
        <v>5.3469599224627018E-3</v>
      </c>
    </row>
    <row xmlns:x14ac="http://schemas.microsoft.com/office/spreadsheetml/2009/9/ac" r="8" x14ac:dyDescent="0.45">
      <c r="A8" s="3" t="s">
        <v>1</v>
      </c>
      <c r="B8" s="8">
        <f>'fig 4.4 - raw'!C4</f>
        <v>0</v>
      </c>
      <c r="C8" s="8">
        <f>'fig 4.4 - raw'!D4</f>
        <v>-1.4713294804096222E-2</v>
      </c>
      <c r="D8" s="8">
        <f>'fig 4.4 - raw'!E4</f>
        <v>0.12764500081539154</v>
      </c>
    </row>
    <row xmlns:x14ac="http://schemas.microsoft.com/office/spreadsheetml/2009/9/ac" r="9" x14ac:dyDescent="0.45">
      <c r="A9" s="3" t="s">
        <v>2</v>
      </c>
      <c r="B9" s="8">
        <f>'fig 4.4 - raw'!C5</f>
        <v>0</v>
      </c>
      <c r="C9" s="8">
        <f>'fig 4.4 - raw'!D5</f>
        <v>-2.808278426527977E-2</v>
      </c>
      <c r="D9" s="8">
        <f>'fig 4.4 - raw'!E5</f>
        <v>3.930215910077095E-2</v>
      </c>
    </row>
    <row xmlns:x14ac="http://schemas.microsoft.com/office/spreadsheetml/2009/9/ac" r="10" x14ac:dyDescent="0.45">
      <c r="A10" s="3" t="s">
        <v>3</v>
      </c>
      <c r="B10" s="8">
        <f>'fig 4.4 - raw'!C6</f>
        <v>0</v>
      </c>
      <c r="C10" s="8">
        <f>'fig 4.4 - raw'!D6</f>
        <v>-2.6841605082154274E-2</v>
      </c>
      <c r="D10" s="8">
        <f>'fig 4.4 - raw'!E6</f>
        <v>7.7627770602703094E-2</v>
      </c>
    </row>
    <row xmlns:x14ac="http://schemas.microsoft.com/office/spreadsheetml/2009/9/ac" r="11" x14ac:dyDescent="0.45">
      <c r="A11" s="3" t="s">
        <v>4</v>
      </c>
      <c r="B11" s="8">
        <f>'fig 4.4 - raw'!C7</f>
        <v>0</v>
      </c>
      <c r="C11" s="8">
        <f>'fig 4.4 - raw'!D7</f>
        <v>-6.031399592757225E-2</v>
      </c>
      <c r="D11" s="8">
        <f>'fig 4.4 - raw'!E7</f>
        <v>3.6540642380714417E-2</v>
      </c>
    </row>
    <row xmlns:x14ac="http://schemas.microsoft.com/office/spreadsheetml/2009/9/ac" r="12" x14ac:dyDescent="0.45">
      <c r="A12" s="3" t="s">
        <v>5</v>
      </c>
      <c r="B12" s="8">
        <f>'fig 4.4 - raw'!C8</f>
        <v>-4.4368725502863526E-4</v>
      </c>
      <c r="C12" s="8">
        <f>'fig 4.4 - raw'!D8</f>
        <v>-3.2334901392459869E-2</v>
      </c>
      <c r="D12" s="8">
        <f>'fig 4.4 - raw'!E8</f>
        <v>8.5494659841060638E-2</v>
      </c>
    </row>
    <row xmlns:x14ac="http://schemas.microsoft.com/office/spreadsheetml/2009/9/ac" r="13" x14ac:dyDescent="0.45">
      <c r="A13" s="3" t="s">
        <v>122</v>
      </c>
      <c r="B13" s="8">
        <f>'fig 4.4 - raw'!C9</f>
        <v>0</v>
      </c>
      <c r="C13" s="8">
        <f>'fig 4.4 - raw'!D9</f>
        <v>-2.2712056525051594E-3</v>
      </c>
      <c r="D13" s="8">
        <f>'fig 4.4 - raw'!E9</f>
        <v>0</v>
      </c>
    </row>
    <row xmlns:x14ac="http://schemas.microsoft.com/office/spreadsheetml/2009/9/ac" r="14" x14ac:dyDescent="0.45">
      <c r="A14" s="3" t="s">
        <v>123</v>
      </c>
      <c r="B14" s="8">
        <f>'fig 4.4 - raw'!C10</f>
        <v>0</v>
      </c>
      <c r="C14" s="8">
        <f>'fig 4.4 - raw'!D10</f>
        <v>-8.1458996282890439E-4</v>
      </c>
      <c r="D14" s="8">
        <f>'fig 4.4 - raw'!E10</f>
        <v>0</v>
      </c>
    </row>
    <row xmlns:x14ac="http://schemas.microsoft.com/office/spreadsheetml/2009/9/ac" r="15" x14ac:dyDescent="0.45">
      <c r="A15" s="3" t="s">
        <v>6</v>
      </c>
      <c r="B15" s="8">
        <f>'fig 4.4 - raw'!C11</f>
        <v>0</v>
      </c>
      <c r="C15" s="8">
        <f>'fig 4.4 - raw'!D11</f>
        <v>-4.7010855632834136E-4</v>
      </c>
      <c r="D15" s="8">
        <f>'fig 4.4 - raw'!E11</f>
        <v>0</v>
      </c>
    </row>
    <row xmlns:x14ac="http://schemas.microsoft.com/office/spreadsheetml/2009/9/ac" r="16" x14ac:dyDescent="0.45">
      <c r="A16" s="3" t="s">
        <v>13</v>
      </c>
      <c r="B16" s="8">
        <f>'fig 4.4 - raw'!C12</f>
        <v>0</v>
      </c>
      <c r="C16" s="8">
        <f>'fig 4.4 - raw'!D12</f>
        <v>-4.5859683305025101E-3</v>
      </c>
      <c r="D16" s="8">
        <f>'fig 4.4 - raw'!E12</f>
        <v>1.0529474820941687E-3</v>
      </c>
    </row>
    <row xmlns:x14ac="http://schemas.microsoft.com/office/spreadsheetml/2009/9/ac" r="17" x14ac:dyDescent="0.45">
      <c r="A17" s="3" t="s">
        <v>14</v>
      </c>
      <c r="B17" s="8">
        <f>'fig 4.4 - raw'!C13</f>
        <v>0</v>
      </c>
      <c r="C17" s="8">
        <f>'fig 4.4 - raw'!D13</f>
        <v>-1.0106685571372509E-2</v>
      </c>
      <c r="D17" s="8">
        <f>'fig 4.4 - raw'!E13</f>
        <v>1.5521032037213445E-3</v>
      </c>
    </row>
    <row xmlns:x14ac="http://schemas.microsoft.com/office/spreadsheetml/2009/9/ac" r="18" x14ac:dyDescent="0.45">
      <c r="A18" s="3" t="s">
        <v>15</v>
      </c>
      <c r="B18" s="8">
        <f>'fig 4.4 - raw'!C14</f>
        <v>0</v>
      </c>
      <c r="C18" s="8">
        <f>'fig 4.4 - raw'!D14</f>
        <v>-3.1983170192688704E-3</v>
      </c>
      <c r="D18" s="8">
        <f>'fig 4.4 - raw'!E14</f>
        <v>1.4525247970595956E-3</v>
      </c>
    </row>
    <row xmlns:x14ac="http://schemas.microsoft.com/office/spreadsheetml/2009/9/ac" r="19" x14ac:dyDescent="0.45">
      <c r="A19" s="3" t="s">
        <v>16</v>
      </c>
      <c r="B19" s="8">
        <f>'fig 4.4 - raw'!C15</f>
        <v>0</v>
      </c>
      <c r="C19" s="8">
        <f>'fig 4.4 - raw'!D15</f>
        <v>-1.2061907909810543E-2</v>
      </c>
      <c r="D19" s="8">
        <f>'fig 4.4 - raw'!E15</f>
        <v>2.1366475149989128E-2</v>
      </c>
    </row>
    <row xmlns:x14ac="http://schemas.microsoft.com/office/spreadsheetml/2009/9/ac" r="20" x14ac:dyDescent="0.45">
      <c r="A20" s="3" t="s">
        <v>17</v>
      </c>
      <c r="B20" s="8">
        <f>'fig 4.4 - raw'!C16</f>
        <v>0</v>
      </c>
      <c r="C20" s="8">
        <f>'fig 4.4 - raw'!D16</f>
        <v>-1.8242025747895241E-2</v>
      </c>
      <c r="D20" s="8">
        <f>'fig 4.4 - raw'!E16</f>
        <v>5.1253557205200195E-2</v>
      </c>
    </row>
    <row xmlns:x14ac="http://schemas.microsoft.com/office/spreadsheetml/2009/9/ac" r="21" x14ac:dyDescent="0.45">
      <c r="A21" s="3" t="s">
        <v>18</v>
      </c>
      <c r="B21" s="8">
        <f>'fig 4.4 - raw'!C17</f>
        <v>0</v>
      </c>
      <c r="C21" s="8">
        <f>'fig 4.4 - raw'!D17</f>
        <v>-2.6529718190431595E-2</v>
      </c>
      <c r="D21" s="8">
        <f>'fig 4.4 - raw'!E17</f>
        <v>2.6019791141152382E-2</v>
      </c>
    </row>
    <row xmlns:x14ac="http://schemas.microsoft.com/office/spreadsheetml/2009/9/ac" r="22" x14ac:dyDescent="0.45">
      <c r="A22" s="3" t="s">
        <v>19</v>
      </c>
      <c r="B22" s="8">
        <f>'fig 4.4 - raw'!C18</f>
        <v>0</v>
      </c>
      <c r="C22" s="8">
        <f>'fig 4.4 - raw'!D18</f>
        <v>-3.8783963769674301E-2</v>
      </c>
      <c r="D22" s="8">
        <f>'fig 4.4 - raw'!E18</f>
        <v>1.6888367012143135E-2</v>
      </c>
    </row>
    <row xmlns:x14ac="http://schemas.microsoft.com/office/spreadsheetml/2009/9/ac" r="23" x14ac:dyDescent="0.45">
      <c r="A23" s="3" t="s">
        <v>24</v>
      </c>
      <c r="B23" s="8">
        <f>'fig 4.4 - raw'!C19</f>
        <v>0</v>
      </c>
      <c r="C23" s="8">
        <f>'fig 4.4 - raw'!D19</f>
        <v>-3.0706368386745453E-2</v>
      </c>
      <c r="D23" s="8">
        <f>'fig 4.4 - raw'!E19</f>
        <v>1.5658693388104439E-2</v>
      </c>
    </row>
    <row xmlns:x14ac="http://schemas.microsoft.com/office/spreadsheetml/2009/9/ac" r="24" x14ac:dyDescent="0.45">
      <c r="A24" s="3" t="s">
        <v>25</v>
      </c>
      <c r="B24" s="8">
        <f>'fig 4.4 - raw'!C20</f>
        <v>-2.0117436361033469E-4</v>
      </c>
      <c r="C24" s="8">
        <f>'fig 4.4 - raw'!D20</f>
        <v>-1.8664110451936722E-2</v>
      </c>
      <c r="D24" s="8">
        <f>'fig 4.4 - raw'!E20</f>
        <v>3.1360078603029251E-2</v>
      </c>
    </row>
    <row xmlns:x14ac="http://schemas.microsoft.com/office/spreadsheetml/2009/9/ac" r="25" x14ac:dyDescent="0.45">
      <c r="A25" s="3" t="s">
        <v>26</v>
      </c>
      <c r="B25" s="8">
        <f>'fig 4.4 - raw'!C21</f>
        <v>0</v>
      </c>
      <c r="C25" s="8">
        <f>'fig 4.4 - raw'!D21</f>
        <v>-4.5125722885131836E-2</v>
      </c>
      <c r="D25" s="8">
        <f>'fig 4.4 - raw'!E21</f>
        <v>4.4060762971639633E-2</v>
      </c>
    </row>
    <row xmlns:x14ac="http://schemas.microsoft.com/office/spreadsheetml/2009/9/ac" r="26" x14ac:dyDescent="0.45">
      <c r="A26" s="3" t="s">
        <v>57</v>
      </c>
      <c r="B26" s="8">
        <f>'fig 4.4 - raw'!C22</f>
        <v>-5.6256918469443917E-4</v>
      </c>
      <c r="C26" s="8">
        <f>'fig 4.4 - raw'!D22</f>
        <v>-3.3268265426158905E-2</v>
      </c>
      <c r="D26" s="8">
        <f>'fig 4.4 - raw'!E22</f>
        <v>3.5471342504024506E-2</v>
      </c>
    </row>
    <row xmlns:x14ac="http://schemas.microsoft.com/office/spreadsheetml/2009/9/ac" r="27" x14ac:dyDescent="0.45">
      <c r="A27" s="3" t="s">
        <v>124</v>
      </c>
      <c r="B27" s="8">
        <f>'fig 4.4 - raw'!C23</f>
        <v>0</v>
      </c>
      <c r="C27" s="8">
        <f>'fig 4.4 - raw'!D23</f>
        <v>-1.8274519592523575E-2</v>
      </c>
      <c r="D27" s="8">
        <f>'fig 4.4 - raw'!E23</f>
        <v>1.0000988841056824E-2</v>
      </c>
    </row>
    <row xmlns:x14ac="http://schemas.microsoft.com/office/spreadsheetml/2009/9/ac" r="28" x14ac:dyDescent="0.45">
      <c r="A28" s="3" t="s">
        <v>125</v>
      </c>
      <c r="B28" s="8">
        <f>'fig 4.4 - raw'!C24</f>
        <v>0</v>
      </c>
      <c r="C28" s="8">
        <f>'fig 4.4 - raw'!D24</f>
        <v>-6.88563147559762E-3</v>
      </c>
      <c r="D28" s="8">
        <f>'fig 4.4 - raw'!E24</f>
        <v>1.8798381090164185E-2</v>
      </c>
    </row>
    <row xmlns:x14ac="http://schemas.microsoft.com/office/spreadsheetml/2009/9/ac" r="29" x14ac:dyDescent="0.45">
      <c r="A29" s="3" t="s">
        <v>126</v>
      </c>
      <c r="B29" s="8">
        <f>'fig 4.4 - raw'!C25</f>
        <v>0</v>
      </c>
      <c r="C29" s="8">
        <f>'fig 4.4 - raw'!D25</f>
        <v>-2.9915805906057358E-2</v>
      </c>
      <c r="D29" s="8">
        <f>'fig 4.4 - raw'!E25</f>
        <v>2.8847912326455116E-2</v>
      </c>
    </row>
    <row xmlns:x14ac="http://schemas.microsoft.com/office/spreadsheetml/2009/9/ac" r="30" x14ac:dyDescent="0.45">
      <c r="A30" s="3" t="s">
        <v>127</v>
      </c>
      <c r="B30" s="8">
        <f>'fig 4.4 - raw'!C26</f>
        <v>0</v>
      </c>
      <c r="C30" s="8">
        <f>'fig 4.4 - raw'!D26</f>
        <v>-2.9184244573116302E-2</v>
      </c>
      <c r="D30" s="8">
        <f>'fig 4.4 - raw'!E26</f>
        <v>3.2310415059328079E-2</v>
      </c>
    </row>
    <row xmlns:x14ac="http://schemas.microsoft.com/office/spreadsheetml/2009/9/ac" r="31" x14ac:dyDescent="0.45">
      <c r="A31" s="3"/>
      <c r="B31" s="8"/>
      <c r="C31" s="8"/>
      <c r="D31" s="8"/>
    </row>
    <row xmlns:x14ac="http://schemas.microsoft.com/office/spreadsheetml/2009/9/ac" r="32" x14ac:dyDescent="0.45">
      <c r="A32" s="1" t="s">
        <v>47</v>
      </c>
    </row>
    <row xmlns:x14ac="http://schemas.microsoft.com/office/spreadsheetml/2009/9/ac" r="33" x14ac:dyDescent="0.45">
      <c r="B33" s="6"/>
      <c r="C33" s="9"/>
      <c r="D33" s="9"/>
    </row>
    <row xmlns:x14ac="http://schemas.microsoft.com/office/spreadsheetml/2009/9/ac" r="71" x14ac:dyDescent="0.45">
      <c r="B71" s="16" t="s">
        <v>84</v>
      </c>
      <c r="C71" s="28"/>
      <c r="D71" s="28"/>
    </row>
    <row xmlns:x14ac="http://schemas.microsoft.com/office/spreadsheetml/2009/9/ac" r="72" ht="14.25" customHeight="true" x14ac:dyDescent="0.45">
      <c r="B72" s="26" t="s">
        <v>37</v>
      </c>
      <c r="C72" s="27"/>
      <c r="D72" s="27"/>
    </row>
    <row xmlns:x14ac="http://schemas.microsoft.com/office/spreadsheetml/2009/9/ac" r="73" ht="14.25" customHeight="true" x14ac:dyDescent="0.45">
      <c r="B73" s="26"/>
      <c r="C73" s="27"/>
      <c r="D73" s="27"/>
    </row>
    <row xmlns:x14ac="http://schemas.microsoft.com/office/spreadsheetml/2009/9/ac" r="74" ht="14.25" customHeight="true" x14ac:dyDescent="0.45">
      <c r="B74" s="26"/>
      <c r="C74" s="27"/>
      <c r="D74" s="27"/>
    </row>
    <row xmlns:x14ac="http://schemas.microsoft.com/office/spreadsheetml/2009/9/ac" r="75" x14ac:dyDescent="0.45">
      <c r="B75" s="26"/>
      <c r="C75" s="27"/>
      <c r="D75" s="27"/>
    </row>
    <row xmlns:x14ac="http://schemas.microsoft.com/office/spreadsheetml/2009/9/ac" r="76" x14ac:dyDescent="0.45">
      <c r="B76" s="26" t="s">
        <v>39</v>
      </c>
      <c r="C76" s="27"/>
      <c r="D76" s="27"/>
    </row>
    <row xmlns:x14ac="http://schemas.microsoft.com/office/spreadsheetml/2009/9/ac" r="77" ht="31.9" customHeight="true" x14ac:dyDescent="0.45">
      <c r="B77" s="26"/>
      <c r="C77" s="27"/>
      <c r="D77" s="27"/>
    </row>
    <row xmlns:x14ac="http://schemas.microsoft.com/office/spreadsheetml/2009/9/ac" r="78" ht="27" customHeight="true" x14ac:dyDescent="0.45">
      <c r="B78" s="26" t="s">
        <v>38</v>
      </c>
      <c r="C78" s="27"/>
      <c r="D78" s="27"/>
    </row>
    <row xmlns:x14ac="http://schemas.microsoft.com/office/spreadsheetml/2009/9/ac" r="79" x14ac:dyDescent="0.45">
      <c r="B79" s="26"/>
      <c r="C79" s="27"/>
      <c r="D79" s="27"/>
    </row>
    <row xmlns:x14ac="http://schemas.microsoft.com/office/spreadsheetml/2009/9/ac" r="80" ht="14.25" customHeight="true" x14ac:dyDescent="0.45">
      <c r="B80" s="26"/>
      <c r="C80" s="27"/>
      <c r="D80" s="27"/>
    </row>
    <row xmlns:x14ac="http://schemas.microsoft.com/office/spreadsheetml/2009/9/ac" r="81" x14ac:dyDescent="0.45">
      <c r="B81" s="26"/>
      <c r="C81" s="27"/>
      <c r="D81" s="27"/>
    </row>
    <row xmlns:x14ac="http://schemas.microsoft.com/office/spreadsheetml/2009/9/ac" r="82" x14ac:dyDescent="0.45">
      <c r="B82" s="26"/>
      <c r="C82" s="27"/>
      <c r="D82" s="27"/>
    </row>
    <row xmlns:x14ac="http://schemas.microsoft.com/office/spreadsheetml/2009/9/ac" r="83" ht="14.25" customHeight="true" x14ac:dyDescent="0.45">
      <c r="B83" s="26"/>
      <c r="C83" s="27"/>
      <c r="D83" s="27"/>
    </row>
    <row xmlns:x14ac="http://schemas.microsoft.com/office/spreadsheetml/2009/9/ac" r="84" ht="14.25" customHeight="true" x14ac:dyDescent="0.45">
      <c r="B84" s="26"/>
      <c r="C84" s="27"/>
      <c r="D84" s="27"/>
    </row>
    <row xmlns:x14ac="http://schemas.microsoft.com/office/spreadsheetml/2009/9/ac" r="85" ht="25.9" customHeight="true" x14ac:dyDescent="0.45">
      <c r="B85" s="26" t="s">
        <v>46</v>
      </c>
      <c r="C85" s="27"/>
      <c r="D85" s="27"/>
    </row>
    <row xmlns:x14ac="http://schemas.microsoft.com/office/spreadsheetml/2009/9/ac" r="86" ht="14.25" customHeight="true" x14ac:dyDescent="0.45">
      <c r="B86" s="26"/>
      <c r="C86" s="27"/>
      <c r="D86" s="27"/>
    </row>
    <row xmlns:x14ac="http://schemas.microsoft.com/office/spreadsheetml/2009/9/ac" r="87" ht="14.25" customHeight="true" x14ac:dyDescent="0.45">
      <c r="D87" s="15"/>
    </row>
    <row xmlns:x14ac="http://schemas.microsoft.com/office/spreadsheetml/2009/9/ac" r="88" ht="14.25" customHeight="true" x14ac:dyDescent="0.45">
      <c r="D88" s="15"/>
    </row>
    <row xmlns:x14ac="http://schemas.microsoft.com/office/spreadsheetml/2009/9/ac" r="89" ht="14.25" customHeight="true" x14ac:dyDescent="0.45">
      <c r="D89" s="15"/>
    </row>
    <row xmlns:x14ac="http://schemas.microsoft.com/office/spreadsheetml/2009/9/ac" r="90" ht="14.25" customHeight="true" x14ac:dyDescent="0.45">
      <c r="D90" s="15"/>
    </row>
    <row xmlns:x14ac="http://schemas.microsoft.com/office/spreadsheetml/2009/9/ac" r="91" ht="14.25" customHeight="true" x14ac:dyDescent="0.45">
      <c r="D91" s="15"/>
    </row>
    <row xmlns:x14ac="http://schemas.microsoft.com/office/spreadsheetml/2009/9/ac" r="92" ht="14.25" customHeight="true" x14ac:dyDescent="0.45">
      <c r="D92" s="15"/>
    </row>
    <row xmlns:x14ac="http://schemas.microsoft.com/office/spreadsheetml/2009/9/ac" r="93" ht="14.25" customHeight="true" x14ac:dyDescent="0.45">
      <c r="D93" s="15"/>
    </row>
    <row xmlns:x14ac="http://schemas.microsoft.com/office/spreadsheetml/2009/9/ac" r="94" ht="14.25" customHeight="true" x14ac:dyDescent="0.45">
      <c r="D94" s="15"/>
    </row>
  </sheetData>
  <mergeCells count="20">
    <mergeCell ref="C71:D71"/>
    <mergeCell ref="C86:D86"/>
    <mergeCell ref="C82:D82"/>
    <mergeCell ref="C83:D83"/>
    <mergeCell ref="C84:D84"/>
    <mergeCell ref="C85:D85"/>
    <mergeCell ref="B85:B86"/>
    <mergeCell ref="B72:B75"/>
    <mergeCell ref="B76:B77"/>
    <mergeCell ref="B78:B84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E52"/>
  <sheetViews>
    <sheetView workbookViewId="0">
      <selection activeCell="B3" sqref="B3"/>
    </sheetView>
  </sheetViews>
  <sheetFormatPr xmlns:x14ac="http://schemas.microsoft.com/office/spreadsheetml/2009/9/ac" defaultRowHeight="14.25" x14ac:dyDescent="0.45"/>
  <cols>
    <col min="2" max="2" width="10.59765625" customWidth="true"/>
    <col min="5" max="5" width="12.796875" customWidth="true"/>
  </cols>
  <sheetData>
    <row xmlns:x14ac="http://schemas.microsoft.com/office/spreadsheetml/2009/9/ac" r="2" ht="42.75" x14ac:dyDescent="0.45">
      <c r="B2" s="14" t="s">
        <v>93</v>
      </c>
      <c r="C2" s="7" t="s">
        <v>37</v>
      </c>
      <c r="D2" s="7" t="s">
        <v>39</v>
      </c>
      <c r="E2" s="7" t="s">
        <v>45</v>
      </c>
    </row>
    <row xmlns:x14ac="http://schemas.microsoft.com/office/spreadsheetml/2009/9/ac" r="3" x14ac:dyDescent="0.45">
      <c r="C3">
        <v>-1.0765689694380853e-05</v>
      </c>
      <c r="D3">
        <v>-0.0092967655509710312</v>
      </c>
      <c r="E3">
        <v>0.0053469599224627018</v>
      </c>
    </row>
    <row xmlns:x14ac="http://schemas.microsoft.com/office/spreadsheetml/2009/9/ac" r="4" x14ac:dyDescent="0.45">
      <c r="C4">
        <v>0</v>
      </c>
      <c r="D4">
        <v>-0.014713294804096222</v>
      </c>
      <c r="E4">
        <v>0.12764500081539154</v>
      </c>
    </row>
    <row xmlns:x14ac="http://schemas.microsoft.com/office/spreadsheetml/2009/9/ac" r="5" x14ac:dyDescent="0.45">
      <c r="C5">
        <v>0</v>
      </c>
      <c r="D5">
        <v>-0.02808278426527977</v>
      </c>
      <c r="E5">
        <v>0.03930215910077095</v>
      </c>
    </row>
    <row xmlns:x14ac="http://schemas.microsoft.com/office/spreadsheetml/2009/9/ac" r="6" x14ac:dyDescent="0.45">
      <c r="C6">
        <v>0</v>
      </c>
      <c r="D6">
        <v>-0.026841605082154274</v>
      </c>
      <c r="E6">
        <v>0.077627770602703094</v>
      </c>
    </row>
    <row xmlns:x14ac="http://schemas.microsoft.com/office/spreadsheetml/2009/9/ac" r="7" x14ac:dyDescent="0.45">
      <c r="C7">
        <v>0</v>
      </c>
      <c r="D7">
        <v>-0.06031399592757225</v>
      </c>
      <c r="E7">
        <v>0.036540642380714417</v>
      </c>
    </row>
    <row xmlns:x14ac="http://schemas.microsoft.com/office/spreadsheetml/2009/9/ac" r="8" x14ac:dyDescent="0.45">
      <c r="C8">
        <v>-0.00044368725502863526</v>
      </c>
      <c r="D8">
        <v>-0.032334901392459869</v>
      </c>
      <c r="E8">
        <v>0.085494659841060638</v>
      </c>
    </row>
    <row xmlns:x14ac="http://schemas.microsoft.com/office/spreadsheetml/2009/9/ac" r="9" x14ac:dyDescent="0.45">
      <c r="C9">
        <v>0</v>
      </c>
      <c r="D9">
        <v>-0.0022712056525051594</v>
      </c>
      <c r="E9">
        <v>0</v>
      </c>
    </row>
    <row xmlns:x14ac="http://schemas.microsoft.com/office/spreadsheetml/2009/9/ac" r="10" x14ac:dyDescent="0.45">
      <c r="C10">
        <v>0</v>
      </c>
      <c r="D10">
        <v>-0.00081458996282890439</v>
      </c>
      <c r="E10">
        <v>0</v>
      </c>
    </row>
    <row xmlns:x14ac="http://schemas.microsoft.com/office/spreadsheetml/2009/9/ac" r="11" x14ac:dyDescent="0.45">
      <c r="C11">
        <v>0</v>
      </c>
      <c r="D11">
        <v>-0.00047010855632834137</v>
      </c>
      <c r="E11">
        <v>0</v>
      </c>
    </row>
    <row xmlns:x14ac="http://schemas.microsoft.com/office/spreadsheetml/2009/9/ac" r="12" x14ac:dyDescent="0.45">
      <c r="C12">
        <v>0</v>
      </c>
      <c r="D12">
        <v>-0.0045859683305025101</v>
      </c>
      <c r="E12">
        <v>0.0010529474820941687</v>
      </c>
    </row>
    <row xmlns:x14ac="http://schemas.microsoft.com/office/spreadsheetml/2009/9/ac" r="13" x14ac:dyDescent="0.45">
      <c r="C13">
        <v>0</v>
      </c>
      <c r="D13">
        <v>-0.010106685571372509</v>
      </c>
      <c r="E13">
        <v>0.0015521032037213445</v>
      </c>
    </row>
    <row xmlns:x14ac="http://schemas.microsoft.com/office/spreadsheetml/2009/9/ac" r="14" x14ac:dyDescent="0.45">
      <c r="C14">
        <v>0</v>
      </c>
      <c r="D14">
        <v>-0.0031983170192688704</v>
      </c>
      <c r="E14">
        <v>0.0014525247970595956</v>
      </c>
    </row>
    <row xmlns:x14ac="http://schemas.microsoft.com/office/spreadsheetml/2009/9/ac" r="15" x14ac:dyDescent="0.45">
      <c r="C15">
        <v>0</v>
      </c>
      <c r="D15">
        <v>-0.012061907909810543</v>
      </c>
      <c r="E15">
        <v>0.021366475149989128</v>
      </c>
    </row>
    <row xmlns:x14ac="http://schemas.microsoft.com/office/spreadsheetml/2009/9/ac" r="16" x14ac:dyDescent="0.45">
      <c r="C16">
        <v>0</v>
      </c>
      <c r="D16">
        <v>-0.018242025747895241</v>
      </c>
      <c r="E16">
        <v>0.051253557205200195</v>
      </c>
    </row>
    <row xmlns:x14ac="http://schemas.microsoft.com/office/spreadsheetml/2009/9/ac" r="17" x14ac:dyDescent="0.45">
      <c r="C17">
        <v>0</v>
      </c>
      <c r="D17">
        <v>-0.026529718190431595</v>
      </c>
      <c r="E17">
        <v>0.026019791141152382</v>
      </c>
    </row>
    <row xmlns:x14ac="http://schemas.microsoft.com/office/spreadsheetml/2009/9/ac" r="18" x14ac:dyDescent="0.45">
      <c r="C18">
        <v>0</v>
      </c>
      <c r="D18">
        <v>-0.038783963769674301</v>
      </c>
      <c r="E18">
        <v>0.016888367012143135</v>
      </c>
    </row>
    <row xmlns:x14ac="http://schemas.microsoft.com/office/spreadsheetml/2009/9/ac" r="19" x14ac:dyDescent="0.45">
      <c r="C19">
        <v>0</v>
      </c>
      <c r="D19">
        <v>-0.030706368386745453</v>
      </c>
      <c r="E19">
        <v>0.015658693388104439</v>
      </c>
    </row>
    <row xmlns:x14ac="http://schemas.microsoft.com/office/spreadsheetml/2009/9/ac" r="20" x14ac:dyDescent="0.45">
      <c r="C20">
        <v>-0.00020117436361033469</v>
      </c>
      <c r="D20">
        <v>-0.018664110451936722</v>
      </c>
      <c r="E20">
        <v>0.031360078603029251</v>
      </c>
    </row>
    <row xmlns:x14ac="http://schemas.microsoft.com/office/spreadsheetml/2009/9/ac" r="21" x14ac:dyDescent="0.45">
      <c r="C21">
        <v>0</v>
      </c>
      <c r="D21">
        <v>-0.045125722885131836</v>
      </c>
      <c r="E21">
        <v>0.044060762971639633</v>
      </c>
    </row>
    <row xmlns:x14ac="http://schemas.microsoft.com/office/spreadsheetml/2009/9/ac" r="22" x14ac:dyDescent="0.45">
      <c r="C22">
        <v>-0.00056256918469443917</v>
      </c>
      <c r="D22">
        <v>-0.033268265426158905</v>
      </c>
      <c r="E22">
        <v>0.035471342504024506</v>
      </c>
    </row>
    <row xmlns:x14ac="http://schemas.microsoft.com/office/spreadsheetml/2009/9/ac" r="23" x14ac:dyDescent="0.45">
      <c r="C23">
        <v>0</v>
      </c>
      <c r="D23">
        <v>-0.018274519592523575</v>
      </c>
      <c r="E23">
        <v>0.010000988841056824</v>
      </c>
    </row>
    <row xmlns:x14ac="http://schemas.microsoft.com/office/spreadsheetml/2009/9/ac" r="24" x14ac:dyDescent="0.45">
      <c r="C24">
        <v>0</v>
      </c>
      <c r="D24">
        <v>-0.00688563147559762</v>
      </c>
      <c r="E24">
        <v>0.018798381090164185</v>
      </c>
    </row>
    <row xmlns:x14ac="http://schemas.microsoft.com/office/spreadsheetml/2009/9/ac" r="25" x14ac:dyDescent="0.45">
      <c r="C25">
        <v>0</v>
      </c>
      <c r="D25">
        <v>-0.029915805906057358</v>
      </c>
      <c r="E25">
        <v>0.028847912326455116</v>
      </c>
    </row>
    <row xmlns:x14ac="http://schemas.microsoft.com/office/spreadsheetml/2009/9/ac" r="26" x14ac:dyDescent="0.45">
      <c r="C26">
        <v>0</v>
      </c>
      <c r="D26">
        <v>-0.029184244573116302</v>
      </c>
      <c r="E26">
        <v>0.032310415059328079</v>
      </c>
    </row>
    <row xmlns:x14ac="http://schemas.microsoft.com/office/spreadsheetml/2009/9/ac" r="28" ht="28.5" x14ac:dyDescent="0.45">
      <c r="B28" s="14" t="s">
        <v>92</v>
      </c>
      <c r="C28" s="7" t="s">
        <v>37</v>
      </c>
      <c r="D28" s="7" t="s">
        <v>39</v>
      </c>
      <c r="E28" s="7" t="s">
        <v>45</v>
      </c>
    </row>
    <row xmlns:x14ac="http://schemas.microsoft.com/office/spreadsheetml/2009/9/ac" r="29" x14ac:dyDescent="0.45">
      <c r="C29">
        <v>-1.0765689694380853e-05</v>
      </c>
      <c r="D29">
        <v>-0.0096787763759493828</v>
      </c>
      <c r="E29">
        <v>0.0033109111245721579</v>
      </c>
    </row>
    <row xmlns:x14ac="http://schemas.microsoft.com/office/spreadsheetml/2009/9/ac" r="30" x14ac:dyDescent="0.45">
      <c r="C30">
        <v>0</v>
      </c>
      <c r="D30">
        <v>-0.011500511318445206</v>
      </c>
      <c r="E30">
        <v>0.11882904171943665</v>
      </c>
    </row>
    <row xmlns:x14ac="http://schemas.microsoft.com/office/spreadsheetml/2009/9/ac" r="31" x14ac:dyDescent="0.45">
      <c r="C31">
        <v>0</v>
      </c>
      <c r="D31">
        <v>-0.0082458406686782837</v>
      </c>
      <c r="E31">
        <v>0.015751698985695839</v>
      </c>
    </row>
    <row xmlns:x14ac="http://schemas.microsoft.com/office/spreadsheetml/2009/9/ac" r="32" x14ac:dyDescent="0.45">
      <c r="C32">
        <v>0</v>
      </c>
      <c r="D32">
        <v>-0.018118282780051231</v>
      </c>
      <c r="E32">
        <v>0.053975488990545273</v>
      </c>
    </row>
    <row xmlns:x14ac="http://schemas.microsoft.com/office/spreadsheetml/2009/9/ac" r="33" x14ac:dyDescent="0.45">
      <c r="C33">
        <v>0</v>
      </c>
      <c r="D33">
        <v>-0.026646452024579048</v>
      </c>
      <c r="E33">
        <v>0.036238346248865128</v>
      </c>
    </row>
    <row xmlns:x14ac="http://schemas.microsoft.com/office/spreadsheetml/2009/9/ac" r="34" x14ac:dyDescent="0.45">
      <c r="C34">
        <v>-0.0028604536782950163</v>
      </c>
      <c r="D34">
        <v>-0.026068169623613358</v>
      </c>
      <c r="E34">
        <v>0.081065788865089417</v>
      </c>
    </row>
    <row xmlns:x14ac="http://schemas.microsoft.com/office/spreadsheetml/2009/9/ac" r="35" x14ac:dyDescent="0.45">
      <c r="C35">
        <v>0</v>
      </c>
      <c r="D35">
        <v>-0.0029299419838935137</v>
      </c>
      <c r="E35">
        <v>0</v>
      </c>
    </row>
    <row xmlns:x14ac="http://schemas.microsoft.com/office/spreadsheetml/2009/9/ac" r="36" x14ac:dyDescent="0.45">
      <c r="C36">
        <v>0</v>
      </c>
      <c r="D36">
        <v>-0.00060094136279076338</v>
      </c>
      <c r="E36">
        <v>0</v>
      </c>
    </row>
    <row xmlns:x14ac="http://schemas.microsoft.com/office/spreadsheetml/2009/9/ac" r="37" x14ac:dyDescent="0.45">
      <c r="C37">
        <v>0</v>
      </c>
      <c r="D37">
        <v>-0.0014746042434126139</v>
      </c>
      <c r="E37">
        <v>0</v>
      </c>
    </row>
    <row xmlns:x14ac="http://schemas.microsoft.com/office/spreadsheetml/2009/9/ac" r="38" x14ac:dyDescent="0.45">
      <c r="C38">
        <v>0</v>
      </c>
      <c r="D38">
        <v>-0.0041808411478996277</v>
      </c>
      <c r="E38">
        <v>0</v>
      </c>
    </row>
    <row xmlns:x14ac="http://schemas.microsoft.com/office/spreadsheetml/2009/9/ac" r="39" x14ac:dyDescent="0.45">
      <c r="C39">
        <v>0</v>
      </c>
      <c r="D39">
        <v>-0.005983143113553524</v>
      </c>
      <c r="E39">
        <v>0</v>
      </c>
    </row>
    <row xmlns:x14ac="http://schemas.microsoft.com/office/spreadsheetml/2009/9/ac" r="40" x14ac:dyDescent="0.45">
      <c r="C40">
        <v>0</v>
      </c>
      <c r="D40">
        <v>-0.0013112082378938794</v>
      </c>
      <c r="E40">
        <v>0</v>
      </c>
    </row>
    <row xmlns:x14ac="http://schemas.microsoft.com/office/spreadsheetml/2009/9/ac" r="41" x14ac:dyDescent="0.45">
      <c r="C41">
        <v>0</v>
      </c>
      <c r="D41">
        <v>-0.011799885891377926</v>
      </c>
      <c r="E41">
        <v>0.0076979370787739754</v>
      </c>
    </row>
    <row xmlns:x14ac="http://schemas.microsoft.com/office/spreadsheetml/2009/9/ac" r="42" x14ac:dyDescent="0.45">
      <c r="C42">
        <v>0</v>
      </c>
      <c r="D42">
        <v>-0.017824986949563027</v>
      </c>
      <c r="E42">
        <v>0.037488926202058792</v>
      </c>
    </row>
    <row xmlns:x14ac="http://schemas.microsoft.com/office/spreadsheetml/2009/9/ac" r="43" x14ac:dyDescent="0.45">
      <c r="C43">
        <v>0</v>
      </c>
      <c r="D43">
        <v>-0.0041428836993873119</v>
      </c>
      <c r="E43">
        <v>0.014500880613923073</v>
      </c>
    </row>
    <row xmlns:x14ac="http://schemas.microsoft.com/office/spreadsheetml/2009/9/ac" r="44" x14ac:dyDescent="0.45">
      <c r="C44">
        <v>-0.00040119112236425281</v>
      </c>
      <c r="D44">
        <v>-0.010672845877707005</v>
      </c>
      <c r="E44">
        <v>0.015674933791160583</v>
      </c>
    </row>
    <row xmlns:x14ac="http://schemas.microsoft.com/office/spreadsheetml/2009/9/ac" r="45" x14ac:dyDescent="0.45">
      <c r="C45">
        <v>0</v>
      </c>
      <c r="D45">
        <v>-0.011789639480412006</v>
      </c>
      <c r="E45">
        <v>0.0097620682790875435</v>
      </c>
    </row>
    <row xmlns:x14ac="http://schemas.microsoft.com/office/spreadsheetml/2009/9/ac" r="46" x14ac:dyDescent="0.45">
      <c r="C46">
        <v>-0.00020117436361033469</v>
      </c>
      <c r="D46">
        <v>-0.016195865347981453</v>
      </c>
      <c r="E46">
        <v>0.024815147742629051</v>
      </c>
    </row>
    <row xmlns:x14ac="http://schemas.microsoft.com/office/spreadsheetml/2009/9/ac" r="47" x14ac:dyDescent="0.45">
      <c r="C47">
        <v>0</v>
      </c>
      <c r="D47">
        <v>-0.032254237681627274</v>
      </c>
      <c r="E47">
        <v>0.026541892439126968</v>
      </c>
    </row>
    <row xmlns:x14ac="http://schemas.microsoft.com/office/spreadsheetml/2009/9/ac" r="48" x14ac:dyDescent="0.45">
      <c r="C48">
        <v>0</v>
      </c>
      <c r="D48">
        <v>-0.016389589756727219</v>
      </c>
      <c r="E48">
        <v>0.027218636125326157</v>
      </c>
    </row>
    <row xmlns:x14ac="http://schemas.microsoft.com/office/spreadsheetml/2009/9/ac" r="49" x14ac:dyDescent="0.45">
      <c r="C49">
        <v>0</v>
      </c>
      <c r="D49">
        <v>-0.0043731690384447575</v>
      </c>
      <c r="E49">
        <v>0.0045450171455740929</v>
      </c>
    </row>
    <row xmlns:x14ac="http://schemas.microsoft.com/office/spreadsheetml/2009/9/ac" r="50" x14ac:dyDescent="0.45">
      <c r="C50">
        <v>0</v>
      </c>
      <c r="D50">
        <v>-0.0075189899653196335</v>
      </c>
      <c r="E50">
        <v>0.017609238624572754</v>
      </c>
    </row>
    <row xmlns:x14ac="http://schemas.microsoft.com/office/spreadsheetml/2009/9/ac" r="51" x14ac:dyDescent="0.45">
      <c r="C51">
        <v>0</v>
      </c>
      <c r="D51">
        <v>-0.0031495138537138701</v>
      </c>
      <c r="E51">
        <v>0.019443981349468231</v>
      </c>
    </row>
    <row xmlns:x14ac="http://schemas.microsoft.com/office/spreadsheetml/2009/9/ac" r="52" x14ac:dyDescent="0.45">
      <c r="C52">
        <v>0</v>
      </c>
      <c r="D52">
        <v>-0.009725489653646946</v>
      </c>
      <c r="E52">
        <v>0.010702853091061115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Figure 4.1</vt:lpstr>
      <vt:lpstr>Figure 4.2</vt:lpstr>
      <vt:lpstr>fig 4.2 - raw</vt:lpstr>
      <vt:lpstr>Figure 4.3</vt:lpstr>
      <vt:lpstr>fig 4.3 - raw</vt:lpstr>
      <vt:lpstr>Figure 4.4</vt:lpstr>
      <vt:lpstr>fig 4.4 - raw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Yeon Soo Kim</dc:creator>
  <cp:lastModifiedBy>Gonzalo Javier Rivera Gallegos</cp:lastModifiedBy>
  <dcterms:created xsi:type="dcterms:W3CDTF">2025-09-04T14:29:48Z</dcterms:created>
  <dcterms:modified xsi:type="dcterms:W3CDTF">2026-03-09T16:41:15Z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2025-09-04T14:30:35Z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87789585-8516-4ca0-af4c-321c0cfea94a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